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08" i="2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49"/>
  <c r="F48"/>
  <c r="F47"/>
  <c r="F46"/>
  <c r="F45"/>
  <c r="F43"/>
  <c r="F42"/>
  <c r="F41"/>
  <c r="F40"/>
  <c r="F39"/>
  <c r="F37"/>
  <c r="F35"/>
  <c r="F34"/>
  <c r="F33"/>
  <c r="F32"/>
  <c r="F31"/>
  <c r="F30"/>
  <c r="F28"/>
  <c r="F27"/>
  <c r="F26"/>
  <c r="F25"/>
  <c r="F24"/>
  <c r="F23"/>
  <c r="F22"/>
  <c r="F20"/>
  <c r="F19"/>
  <c r="F18"/>
  <c r="F17"/>
  <c r="F16"/>
  <c r="F15"/>
  <c r="F14"/>
  <c r="F13"/>
  <c r="F21" l="1"/>
  <c r="F12"/>
  <c r="F109" s="1"/>
  <c r="F38"/>
  <c r="F110" l="1"/>
  <c r="F111" s="1"/>
</calcChain>
</file>

<file path=xl/sharedStrings.xml><?xml version="1.0" encoding="utf-8"?>
<sst xmlns="http://schemas.openxmlformats.org/spreadsheetml/2006/main" count="395" uniqueCount="211">
  <si>
    <t>Форма 6.1 к "Коммерческое предложение"</t>
  </si>
  <si>
    <t>КОММЕРЧЕСКОЕ ПРЕДЛОЖЕНИЕ</t>
  </si>
  <si>
    <t>Участник закупки:______________________________________</t>
  </si>
  <si>
    <t>№ ПДО № 12-БНГРЭ-2016. Вышкомонтажные  работы и оказание транспортных услуг по перевозке оборудования , проводимые на буровой площадке №246 Куюмбинского лицензионного участка   и буровой площадке №256 Куюмбинского лицензионного участка в 2016-2017 г.г.» по Лоту № БНГРЭ/12.3-2016</t>
  </si>
  <si>
    <t>Поля, выделенные желтым фоном, заполняются поставщиком в обязательном порядке</t>
  </si>
  <si>
    <t>№ п/п</t>
  </si>
  <si>
    <t>Наименование работ</t>
  </si>
  <si>
    <t>Ед. изм.</t>
  </si>
  <si>
    <t>Количество</t>
  </si>
  <si>
    <t>Цена за ед-цу, руб.</t>
  </si>
  <si>
    <t>Стоимость, руб.</t>
  </si>
  <si>
    <t>1</t>
  </si>
  <si>
    <t>Демонтаж БУ 2500ДГУ</t>
  </si>
  <si>
    <t>1.1</t>
  </si>
  <si>
    <t xml:space="preserve">приём  буровой установки и привышечного оборудования в демонтаж </t>
  </si>
  <si>
    <t>комплект</t>
  </si>
  <si>
    <t>1.2</t>
  </si>
  <si>
    <t>демонтаж эвакуатора "Спас"-1</t>
  </si>
  <si>
    <t>1.3</t>
  </si>
  <si>
    <t xml:space="preserve">снятие бурового укрытия с каркаса укрытия и демонтаж каркаса укрытия  вышечно-лебёдочного блока </t>
  </si>
  <si>
    <t>1.4</t>
  </si>
  <si>
    <t>демонтаж  обвязки и внутренних коммуникаций по буровой</t>
  </si>
  <si>
    <t>1.5</t>
  </si>
  <si>
    <t>демонтаж блока очистки бурового раствора</t>
  </si>
  <si>
    <t>1.6</t>
  </si>
  <si>
    <t>демонтаж блока приёмных емкостей</t>
  </si>
  <si>
    <t>1.7</t>
  </si>
  <si>
    <t>демонтаж блока доливной и дегазационных емкостей</t>
  </si>
  <si>
    <t>1.8</t>
  </si>
  <si>
    <t>демонтаж блока принудительного долива скважины</t>
  </si>
  <si>
    <t>1.9</t>
  </si>
  <si>
    <t>демонтаж блока приготовления и обработки раствора</t>
  </si>
  <si>
    <t>1.10</t>
  </si>
  <si>
    <t xml:space="preserve">демонтаж крана КПБ-3М </t>
  </si>
  <si>
    <t>1.11</t>
  </si>
  <si>
    <t>демонтаж приёмных мостков и стеллажей</t>
  </si>
  <si>
    <t>1.12</t>
  </si>
  <si>
    <t>опускание вышки и демонтаж секций вышки</t>
  </si>
  <si>
    <t>1.13</t>
  </si>
  <si>
    <t>демонтаж электрооборудования</t>
  </si>
  <si>
    <t>1.14</t>
  </si>
  <si>
    <t>демонтаж линий наружных коммуникаций (топливной,водяной,паровой)</t>
  </si>
  <si>
    <t>1.15</t>
  </si>
  <si>
    <t>демонтаж укрытия и каркаса укрытия емкостного и насосного блоков</t>
  </si>
  <si>
    <t>1.16</t>
  </si>
  <si>
    <t>демонтаж насосного блока</t>
  </si>
  <si>
    <t>1.17</t>
  </si>
  <si>
    <t>демонтаж приводного блока</t>
  </si>
  <si>
    <t>1.18</t>
  </si>
  <si>
    <t>демонтаж вышечно-лебёдочного блока</t>
  </si>
  <si>
    <t>1.19</t>
  </si>
  <si>
    <t>демонтаж расходных емкостей ГСМ</t>
  </si>
  <si>
    <t>1.20</t>
  </si>
  <si>
    <t>демонтаж фундаментов</t>
  </si>
  <si>
    <t>1.21</t>
  </si>
  <si>
    <t>демонтаж блока котельных ПКН</t>
  </si>
  <si>
    <t>шт</t>
  </si>
  <si>
    <t>1.22</t>
  </si>
  <si>
    <t>демонтаж пожарного блока</t>
  </si>
  <si>
    <t>1.23</t>
  </si>
  <si>
    <t>демонтаж линий ЛЭП</t>
  </si>
  <si>
    <t>1.24</t>
  </si>
  <si>
    <t xml:space="preserve"> демонтаж блока энергоснабжения(ДЭС-200, ДЭС-100)</t>
  </si>
  <si>
    <t>1.25</t>
  </si>
  <si>
    <t>демонтаж емкостей и ложементов на складе ГСМ</t>
  </si>
  <si>
    <t>1.26</t>
  </si>
  <si>
    <t>наведение порядка на территории буровой площадки и утилизация строительного мусора</t>
  </si>
  <si>
    <t>1.27</t>
  </si>
  <si>
    <t>подготовка демонтированного оборудования к перевозке автомобильным транспортом,комплектация  грузов, увязка и размещение на площадке временного хранения на деревянных выкладках</t>
  </si>
  <si>
    <t>1.28</t>
  </si>
  <si>
    <t>сдача выполненных работ комиссии Заказчика</t>
  </si>
  <si>
    <t>Итого без НДС</t>
  </si>
  <si>
    <t>НДС</t>
  </si>
  <si>
    <t>ИТОГО с НДС</t>
  </si>
  <si>
    <t>2</t>
  </si>
  <si>
    <t>Оказание транспортных услуг по перевозке оборудования с буровой площадки №246 на буровую площадку  №256 Куюмбинского лицензионного участка</t>
  </si>
  <si>
    <t>2.1</t>
  </si>
  <si>
    <t>3</t>
  </si>
  <si>
    <t>Монтаж БУ25000ДГУ</t>
  </si>
  <si>
    <t>3.1</t>
  </si>
  <si>
    <t>Планировка и разметка площадки</t>
  </si>
  <si>
    <t>3.2</t>
  </si>
  <si>
    <t>Герметизация площадки под БУ2500ДГУ целлофановой плёнкой 0,2 мм и нетканым материалом "Дорнит"</t>
  </si>
  <si>
    <t>м2</t>
  </si>
  <si>
    <t>3.3</t>
  </si>
  <si>
    <t>Устройство фундамента ВЛБ</t>
  </si>
  <si>
    <t>3.4</t>
  </si>
  <si>
    <t>Монтаж основания ВЛБ</t>
  </si>
  <si>
    <t>3.5</t>
  </si>
  <si>
    <t>Монтаж оборудования ВЛБ</t>
  </si>
  <si>
    <t>3.6</t>
  </si>
  <si>
    <t>Устройство фундамента приводного блока</t>
  </si>
  <si>
    <t>3.7</t>
  </si>
  <si>
    <t>Монтаж приводного блока</t>
  </si>
  <si>
    <t>3.8</t>
  </si>
  <si>
    <t>Сборка вышки и устройства подъема вышки</t>
  </si>
  <si>
    <t>3.9</t>
  </si>
  <si>
    <t>Устройство якорей ветровых оттяжек вышки</t>
  </si>
  <si>
    <t>3.10</t>
  </si>
  <si>
    <t>Подъем и крепление вышки</t>
  </si>
  <si>
    <t>3.11</t>
  </si>
  <si>
    <t>Устройство фундамента насосного блока</t>
  </si>
  <si>
    <t>3.12</t>
  </si>
  <si>
    <t xml:space="preserve">Монтаж насосного блока </t>
  </si>
  <si>
    <t>3.13</t>
  </si>
  <si>
    <t>Монтаж каркаса укрытия ВЛБ и приводного блока</t>
  </si>
  <si>
    <t>3.14</t>
  </si>
  <si>
    <t>Устройство фундамента под приемные емкостей ОЦС</t>
  </si>
  <si>
    <t>3.15</t>
  </si>
  <si>
    <t>Монтаж приемных емкостей ОЦС</t>
  </si>
  <si>
    <t>3.16</t>
  </si>
  <si>
    <t>Устройство фундамента под блок ЦСГО</t>
  </si>
  <si>
    <t>3.17</t>
  </si>
  <si>
    <t>Монтаж блока ЦСГО  и газосепаратора</t>
  </si>
  <si>
    <t>3.18</t>
  </si>
  <si>
    <t>Монтаж вакуумного дегазатора и жёлобной системы ОЦС</t>
  </si>
  <si>
    <t>3.19</t>
  </si>
  <si>
    <t>Монтаж блока принудительного долива скважины</t>
  </si>
  <si>
    <t>3.20</t>
  </si>
  <si>
    <t>Монтаж каркаса укрытия насосного блока и блока приёмных емкостей</t>
  </si>
  <si>
    <t>3.21</t>
  </si>
  <si>
    <t>Устройство фундамента и монтаж блока ДДЕ</t>
  </si>
  <si>
    <t>3.22</t>
  </si>
  <si>
    <t>Устройство фундамента приемного моста и стеллажей</t>
  </si>
  <si>
    <t>3.23</t>
  </si>
  <si>
    <t>Монтаж приемного моста и стеллажей</t>
  </si>
  <si>
    <t>3.24</t>
  </si>
  <si>
    <t>Устройство фундамента и монтаж крана КПБ</t>
  </si>
  <si>
    <t>3.25</t>
  </si>
  <si>
    <t>Устройство фундамента и монтаж блока БПР</t>
  </si>
  <si>
    <t>3.26</t>
  </si>
  <si>
    <t>Монтаж линии манифольда,обвязка с насосами НБТ-600</t>
  </si>
  <si>
    <t>3.27</t>
  </si>
  <si>
    <t>Обвязка оборудования ОЦС и БПР</t>
  </si>
  <si>
    <t>3.28</t>
  </si>
  <si>
    <t>Изготовление внутренних коммуникаций по буровой установк(водяная, паровая, воздушная, топливная линии)</t>
  </si>
  <si>
    <t>3.29</t>
  </si>
  <si>
    <t>Электромонтажные работы по установке и обвязке электрооборудования</t>
  </si>
  <si>
    <t>3.30</t>
  </si>
  <si>
    <t>Изготовление заземляющего контура согласно схемы и присоединение буровой установки и объектов площадки к заземляющему контуру</t>
  </si>
  <si>
    <t>3.31</t>
  </si>
  <si>
    <t>Устройство шахтного направления устья</t>
  </si>
  <si>
    <t>3.32</t>
  </si>
  <si>
    <t>Центровка вышки</t>
  </si>
  <si>
    <t>3.33</t>
  </si>
  <si>
    <t>Устройство фундамента ДЭС 1,2</t>
  </si>
  <si>
    <t>3.34</t>
  </si>
  <si>
    <t>Монтаж ДЭС 1,2</t>
  </si>
  <si>
    <t>3.35</t>
  </si>
  <si>
    <t>Устройство фундаментов блока котельных установок ПКН и расходной водяной ёмкости</t>
  </si>
  <si>
    <t>3.36</t>
  </si>
  <si>
    <t>Монтаж блока котельных установок ПКН и расходной водяной ёмкости</t>
  </si>
  <si>
    <t>3.37</t>
  </si>
  <si>
    <t>Монтаж блока пожарных и резервных емкостей</t>
  </si>
  <si>
    <t>3.38</t>
  </si>
  <si>
    <t>Монтаж опор и линий ЛЭП</t>
  </si>
  <si>
    <t>м</t>
  </si>
  <si>
    <t>3.39</t>
  </si>
  <si>
    <t>Выполнение работ по дефектной ведомости</t>
  </si>
  <si>
    <t>3.40</t>
  </si>
  <si>
    <t>Обвязка емкостей РГС50-75  склада ГСМ, установка расходных емкостей, оборудование согласно Проекта</t>
  </si>
  <si>
    <t>3.41</t>
  </si>
  <si>
    <t>Монтаж внешних коммуникаций с термоизоляцией</t>
  </si>
  <si>
    <t>3.42</t>
  </si>
  <si>
    <t>Монтаж эвакуатора "Спас-1"</t>
  </si>
  <si>
    <t>3.43</t>
  </si>
  <si>
    <t>Строительство сарая для водяной скважины</t>
  </si>
  <si>
    <t>3.44</t>
  </si>
  <si>
    <t>Строительство навеса для сварочного трансформатора</t>
  </si>
  <si>
    <t>3.45</t>
  </si>
  <si>
    <t>Строительство инструментального склада</t>
  </si>
  <si>
    <t>3.46</t>
  </si>
  <si>
    <t>Строительство навеса для кислородных баллонов</t>
  </si>
  <si>
    <t>3.47</t>
  </si>
  <si>
    <t>Подключение объектов буровой площадки к электроснабжению</t>
  </si>
  <si>
    <t>3.48</t>
  </si>
  <si>
    <t>Строительство долотной площадки</t>
  </si>
  <si>
    <t>3.49</t>
  </si>
  <si>
    <t>Строительство тарной площадки на складе ГСМ</t>
  </si>
  <si>
    <t>3.50</t>
  </si>
  <si>
    <t>Строительство площадки для  отработанных  труб</t>
  </si>
  <si>
    <t>3.51</t>
  </si>
  <si>
    <t>Строительство площадок для складирования труб</t>
  </si>
  <si>
    <t>3.52</t>
  </si>
  <si>
    <t>Строительство площадки для каротажного подъёмника</t>
  </si>
  <si>
    <t>3.53</t>
  </si>
  <si>
    <t>Строительство площадки для станции ГТИ</t>
  </si>
  <si>
    <t>3.54</t>
  </si>
  <si>
    <t>Строительство площадки для цементирования</t>
  </si>
  <si>
    <t>3.55</t>
  </si>
  <si>
    <t>Строительство площадки для сбора металлолома</t>
  </si>
  <si>
    <t>3.56</t>
  </si>
  <si>
    <t>Строительство  переезда через коммуникации</t>
  </si>
  <si>
    <t>3.57</t>
  </si>
  <si>
    <t>Строительство тротуаров и переходов через трубопроводы</t>
  </si>
  <si>
    <t>3.58</t>
  </si>
  <si>
    <t>Изготовление и установка  молниеотводов</t>
  </si>
  <si>
    <t>3.59</t>
  </si>
  <si>
    <t>Зачистка территории</t>
  </si>
  <si>
    <t>3.60</t>
  </si>
  <si>
    <t>Испытание бурового оборудования, сдача комиссии</t>
  </si>
  <si>
    <t>ИТОГО стоимость работ без НДС</t>
  </si>
  <si>
    <t>руб.</t>
  </si>
  <si>
    <t>%</t>
  </si>
  <si>
    <t>ИТОГО стоимость работ с НДС</t>
  </si>
  <si>
    <t>Подпись:______________________________/Главный специалист по вышкостроению, обустройству месторождений      Хрусталёв А.А./</t>
  </si>
  <si>
    <t xml:space="preserve">                                           мп</t>
  </si>
  <si>
    <r>
      <t>Начальник службы по вышкостроению и обустройству месторождений</t>
    </r>
    <r>
      <rPr>
        <sz val="10"/>
        <rFont val="Times New Roman"/>
        <family val="1"/>
        <charset val="204"/>
      </rPr>
      <t xml:space="preserve"> ___________А.Д. Сытник</t>
    </r>
  </si>
  <si>
    <t>Единица  измерения</t>
  </si>
  <si>
    <t>Приложение № 3.2. к Требованиям к предмету оферты</t>
  </si>
  <si>
    <t xml:space="preserve"> Ведомость объёмов работ :1-ый этап: Демонтажу буровой установки БУ2500ДГУ на буровой площадке №255 Куюмбинского лицензионного участка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</si>
</sst>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2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/>
    <xf numFmtId="0" fontId="3" fillId="0" borderId="0" xfId="0" applyFont="1" applyFill="1" applyAlignment="1">
      <alignment wrapText="1"/>
    </xf>
    <xf numFmtId="0" fontId="2" fillId="2" borderId="0" xfId="0" applyFont="1" applyFill="1"/>
    <xf numFmtId="49" fontId="2" fillId="0" borderId="0" xfId="0" applyNumberFormat="1" applyFont="1" applyFill="1" applyAlignment="1">
      <alignment wrapText="1"/>
    </xf>
    <xf numFmtId="0" fontId="2" fillId="0" borderId="0" xfId="0" applyFont="1" applyFill="1" applyAlignment="1">
      <alignment wrapText="1"/>
    </xf>
    <xf numFmtId="4" fontId="4" fillId="0" borderId="0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49" fontId="2" fillId="0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/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3" fontId="2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3" fontId="2" fillId="0" borderId="10" xfId="0" applyNumberFormat="1" applyFont="1" applyFill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/>
    <xf numFmtId="0" fontId="2" fillId="3" borderId="0" xfId="0" applyFont="1" applyFill="1"/>
    <xf numFmtId="0" fontId="5" fillId="0" borderId="11" xfId="0" applyFont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left" wrapText="1"/>
    </xf>
    <xf numFmtId="0" fontId="6" fillId="0" borderId="11" xfId="0" applyFont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3" fontId="4" fillId="0" borderId="10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wrapText="1"/>
    </xf>
    <xf numFmtId="49" fontId="4" fillId="0" borderId="8" xfId="1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/>
    </xf>
    <xf numFmtId="49" fontId="2" fillId="0" borderId="8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top" wrapText="1"/>
    </xf>
    <xf numFmtId="4" fontId="2" fillId="0" borderId="10" xfId="0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3" fontId="4" fillId="2" borderId="13" xfId="0" applyNumberFormat="1" applyFont="1" applyFill="1" applyBorder="1" applyAlignment="1">
      <alignment horizontal="center" vertical="center" wrapText="1"/>
    </xf>
    <xf numFmtId="4" fontId="4" fillId="0" borderId="14" xfId="0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 vertical="top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center"/>
    </xf>
    <xf numFmtId="49" fontId="4" fillId="0" borderId="19" xfId="0" applyNumberFormat="1" applyFont="1" applyFill="1" applyBorder="1" applyAlignment="1">
      <alignment horizontal="center" vertical="center"/>
    </xf>
    <xf numFmtId="49" fontId="4" fillId="0" borderId="20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 wrapText="1"/>
    </xf>
    <xf numFmtId="49" fontId="2" fillId="0" borderId="2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4" fontId="4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18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0"/>
  <sheetViews>
    <sheetView tabSelected="1" topLeftCell="B3" zoomScale="115" zoomScaleNormal="115" workbookViewId="0">
      <selection activeCell="C6" sqref="C6:C34"/>
    </sheetView>
  </sheetViews>
  <sheetFormatPr defaultRowHeight="12.75"/>
  <cols>
    <col min="1" max="1" width="5.85546875" style="1" bestFit="1" customWidth="1"/>
    <col min="2" max="2" width="73.140625" style="2" customWidth="1"/>
    <col min="3" max="3" width="19.140625" style="2" customWidth="1"/>
    <col min="4" max="4" width="11.5703125" style="2" customWidth="1"/>
    <col min="5" max="5" width="12.5703125" style="2" customWidth="1"/>
    <col min="6" max="6" width="10.85546875" style="2" bestFit="1" customWidth="1"/>
    <col min="7" max="7" width="12.42578125" style="2" customWidth="1"/>
    <col min="8" max="8" width="26" style="2" customWidth="1"/>
    <col min="9" max="254" width="9.140625" style="2"/>
    <col min="255" max="255" width="5.85546875" style="2" bestFit="1" customWidth="1"/>
    <col min="256" max="256" width="73.140625" style="2" customWidth="1"/>
    <col min="257" max="257" width="9" style="2" bestFit="1" customWidth="1"/>
    <col min="258" max="258" width="11.5703125" style="2" customWidth="1"/>
    <col min="259" max="259" width="17.28515625" style="2" customWidth="1"/>
    <col min="260" max="260" width="19.28515625" style="2" customWidth="1"/>
    <col min="261" max="261" width="12.5703125" style="2" customWidth="1"/>
    <col min="262" max="262" width="10.85546875" style="2" bestFit="1" customWidth="1"/>
    <col min="263" max="263" width="12.42578125" style="2" customWidth="1"/>
    <col min="264" max="264" width="26" style="2" customWidth="1"/>
    <col min="265" max="510" width="9.140625" style="2"/>
    <col min="511" max="511" width="5.85546875" style="2" bestFit="1" customWidth="1"/>
    <col min="512" max="512" width="73.140625" style="2" customWidth="1"/>
    <col min="513" max="513" width="9" style="2" bestFit="1" customWidth="1"/>
    <col min="514" max="514" width="11.5703125" style="2" customWidth="1"/>
    <col min="515" max="515" width="17.28515625" style="2" customWidth="1"/>
    <col min="516" max="516" width="19.28515625" style="2" customWidth="1"/>
    <col min="517" max="517" width="12.5703125" style="2" customWidth="1"/>
    <col min="518" max="518" width="10.85546875" style="2" bestFit="1" customWidth="1"/>
    <col min="519" max="519" width="12.42578125" style="2" customWidth="1"/>
    <col min="520" max="520" width="26" style="2" customWidth="1"/>
    <col min="521" max="766" width="9.140625" style="2"/>
    <col min="767" max="767" width="5.85546875" style="2" bestFit="1" customWidth="1"/>
    <col min="768" max="768" width="73.140625" style="2" customWidth="1"/>
    <col min="769" max="769" width="9" style="2" bestFit="1" customWidth="1"/>
    <col min="770" max="770" width="11.5703125" style="2" customWidth="1"/>
    <col min="771" max="771" width="17.28515625" style="2" customWidth="1"/>
    <col min="772" max="772" width="19.28515625" style="2" customWidth="1"/>
    <col min="773" max="773" width="12.5703125" style="2" customWidth="1"/>
    <col min="774" max="774" width="10.85546875" style="2" bestFit="1" customWidth="1"/>
    <col min="775" max="775" width="12.42578125" style="2" customWidth="1"/>
    <col min="776" max="776" width="26" style="2" customWidth="1"/>
    <col min="777" max="1022" width="9.140625" style="2"/>
    <col min="1023" max="1023" width="5.85546875" style="2" bestFit="1" customWidth="1"/>
    <col min="1024" max="1024" width="73.140625" style="2" customWidth="1"/>
    <col min="1025" max="1025" width="9" style="2" bestFit="1" customWidth="1"/>
    <col min="1026" max="1026" width="11.5703125" style="2" customWidth="1"/>
    <col min="1027" max="1027" width="17.28515625" style="2" customWidth="1"/>
    <col min="1028" max="1028" width="19.28515625" style="2" customWidth="1"/>
    <col min="1029" max="1029" width="12.5703125" style="2" customWidth="1"/>
    <col min="1030" max="1030" width="10.85546875" style="2" bestFit="1" customWidth="1"/>
    <col min="1031" max="1031" width="12.42578125" style="2" customWidth="1"/>
    <col min="1032" max="1032" width="26" style="2" customWidth="1"/>
    <col min="1033" max="1278" width="9.140625" style="2"/>
    <col min="1279" max="1279" width="5.85546875" style="2" bestFit="1" customWidth="1"/>
    <col min="1280" max="1280" width="73.140625" style="2" customWidth="1"/>
    <col min="1281" max="1281" width="9" style="2" bestFit="1" customWidth="1"/>
    <col min="1282" max="1282" width="11.5703125" style="2" customWidth="1"/>
    <col min="1283" max="1283" width="17.28515625" style="2" customWidth="1"/>
    <col min="1284" max="1284" width="19.28515625" style="2" customWidth="1"/>
    <col min="1285" max="1285" width="12.5703125" style="2" customWidth="1"/>
    <col min="1286" max="1286" width="10.85546875" style="2" bestFit="1" customWidth="1"/>
    <col min="1287" max="1287" width="12.42578125" style="2" customWidth="1"/>
    <col min="1288" max="1288" width="26" style="2" customWidth="1"/>
    <col min="1289" max="1534" width="9.140625" style="2"/>
    <col min="1535" max="1535" width="5.85546875" style="2" bestFit="1" customWidth="1"/>
    <col min="1536" max="1536" width="73.140625" style="2" customWidth="1"/>
    <col min="1537" max="1537" width="9" style="2" bestFit="1" customWidth="1"/>
    <col min="1538" max="1538" width="11.5703125" style="2" customWidth="1"/>
    <col min="1539" max="1539" width="17.28515625" style="2" customWidth="1"/>
    <col min="1540" max="1540" width="19.28515625" style="2" customWidth="1"/>
    <col min="1541" max="1541" width="12.5703125" style="2" customWidth="1"/>
    <col min="1542" max="1542" width="10.85546875" style="2" bestFit="1" customWidth="1"/>
    <col min="1543" max="1543" width="12.42578125" style="2" customWidth="1"/>
    <col min="1544" max="1544" width="26" style="2" customWidth="1"/>
    <col min="1545" max="1790" width="9.140625" style="2"/>
    <col min="1791" max="1791" width="5.85546875" style="2" bestFit="1" customWidth="1"/>
    <col min="1792" max="1792" width="73.140625" style="2" customWidth="1"/>
    <col min="1793" max="1793" width="9" style="2" bestFit="1" customWidth="1"/>
    <col min="1794" max="1794" width="11.5703125" style="2" customWidth="1"/>
    <col min="1795" max="1795" width="17.28515625" style="2" customWidth="1"/>
    <col min="1796" max="1796" width="19.28515625" style="2" customWidth="1"/>
    <col min="1797" max="1797" width="12.5703125" style="2" customWidth="1"/>
    <col min="1798" max="1798" width="10.85546875" style="2" bestFit="1" customWidth="1"/>
    <col min="1799" max="1799" width="12.42578125" style="2" customWidth="1"/>
    <col min="1800" max="1800" width="26" style="2" customWidth="1"/>
    <col min="1801" max="2046" width="9.140625" style="2"/>
    <col min="2047" max="2047" width="5.85546875" style="2" bestFit="1" customWidth="1"/>
    <col min="2048" max="2048" width="73.140625" style="2" customWidth="1"/>
    <col min="2049" max="2049" width="9" style="2" bestFit="1" customWidth="1"/>
    <col min="2050" max="2050" width="11.5703125" style="2" customWidth="1"/>
    <col min="2051" max="2051" width="17.28515625" style="2" customWidth="1"/>
    <col min="2052" max="2052" width="19.28515625" style="2" customWidth="1"/>
    <col min="2053" max="2053" width="12.5703125" style="2" customWidth="1"/>
    <col min="2054" max="2054" width="10.85546875" style="2" bestFit="1" customWidth="1"/>
    <col min="2055" max="2055" width="12.42578125" style="2" customWidth="1"/>
    <col min="2056" max="2056" width="26" style="2" customWidth="1"/>
    <col min="2057" max="2302" width="9.140625" style="2"/>
    <col min="2303" max="2303" width="5.85546875" style="2" bestFit="1" customWidth="1"/>
    <col min="2304" max="2304" width="73.140625" style="2" customWidth="1"/>
    <col min="2305" max="2305" width="9" style="2" bestFit="1" customWidth="1"/>
    <col min="2306" max="2306" width="11.5703125" style="2" customWidth="1"/>
    <col min="2307" max="2307" width="17.28515625" style="2" customWidth="1"/>
    <col min="2308" max="2308" width="19.28515625" style="2" customWidth="1"/>
    <col min="2309" max="2309" width="12.5703125" style="2" customWidth="1"/>
    <col min="2310" max="2310" width="10.85546875" style="2" bestFit="1" customWidth="1"/>
    <col min="2311" max="2311" width="12.42578125" style="2" customWidth="1"/>
    <col min="2312" max="2312" width="26" style="2" customWidth="1"/>
    <col min="2313" max="2558" width="9.140625" style="2"/>
    <col min="2559" max="2559" width="5.85546875" style="2" bestFit="1" customWidth="1"/>
    <col min="2560" max="2560" width="73.140625" style="2" customWidth="1"/>
    <col min="2561" max="2561" width="9" style="2" bestFit="1" customWidth="1"/>
    <col min="2562" max="2562" width="11.5703125" style="2" customWidth="1"/>
    <col min="2563" max="2563" width="17.28515625" style="2" customWidth="1"/>
    <col min="2564" max="2564" width="19.28515625" style="2" customWidth="1"/>
    <col min="2565" max="2565" width="12.5703125" style="2" customWidth="1"/>
    <col min="2566" max="2566" width="10.85546875" style="2" bestFit="1" customWidth="1"/>
    <col min="2567" max="2567" width="12.42578125" style="2" customWidth="1"/>
    <col min="2568" max="2568" width="26" style="2" customWidth="1"/>
    <col min="2569" max="2814" width="9.140625" style="2"/>
    <col min="2815" max="2815" width="5.85546875" style="2" bestFit="1" customWidth="1"/>
    <col min="2816" max="2816" width="73.140625" style="2" customWidth="1"/>
    <col min="2817" max="2817" width="9" style="2" bestFit="1" customWidth="1"/>
    <col min="2818" max="2818" width="11.5703125" style="2" customWidth="1"/>
    <col min="2819" max="2819" width="17.28515625" style="2" customWidth="1"/>
    <col min="2820" max="2820" width="19.28515625" style="2" customWidth="1"/>
    <col min="2821" max="2821" width="12.5703125" style="2" customWidth="1"/>
    <col min="2822" max="2822" width="10.85546875" style="2" bestFit="1" customWidth="1"/>
    <col min="2823" max="2823" width="12.42578125" style="2" customWidth="1"/>
    <col min="2824" max="2824" width="26" style="2" customWidth="1"/>
    <col min="2825" max="3070" width="9.140625" style="2"/>
    <col min="3071" max="3071" width="5.85546875" style="2" bestFit="1" customWidth="1"/>
    <col min="3072" max="3072" width="73.140625" style="2" customWidth="1"/>
    <col min="3073" max="3073" width="9" style="2" bestFit="1" customWidth="1"/>
    <col min="3074" max="3074" width="11.5703125" style="2" customWidth="1"/>
    <col min="3075" max="3075" width="17.28515625" style="2" customWidth="1"/>
    <col min="3076" max="3076" width="19.28515625" style="2" customWidth="1"/>
    <col min="3077" max="3077" width="12.5703125" style="2" customWidth="1"/>
    <col min="3078" max="3078" width="10.85546875" style="2" bestFit="1" customWidth="1"/>
    <col min="3079" max="3079" width="12.42578125" style="2" customWidth="1"/>
    <col min="3080" max="3080" width="26" style="2" customWidth="1"/>
    <col min="3081" max="3326" width="9.140625" style="2"/>
    <col min="3327" max="3327" width="5.85546875" style="2" bestFit="1" customWidth="1"/>
    <col min="3328" max="3328" width="73.140625" style="2" customWidth="1"/>
    <col min="3329" max="3329" width="9" style="2" bestFit="1" customWidth="1"/>
    <col min="3330" max="3330" width="11.5703125" style="2" customWidth="1"/>
    <col min="3331" max="3331" width="17.28515625" style="2" customWidth="1"/>
    <col min="3332" max="3332" width="19.28515625" style="2" customWidth="1"/>
    <col min="3333" max="3333" width="12.5703125" style="2" customWidth="1"/>
    <col min="3334" max="3334" width="10.85546875" style="2" bestFit="1" customWidth="1"/>
    <col min="3335" max="3335" width="12.42578125" style="2" customWidth="1"/>
    <col min="3336" max="3336" width="26" style="2" customWidth="1"/>
    <col min="3337" max="3582" width="9.140625" style="2"/>
    <col min="3583" max="3583" width="5.85546875" style="2" bestFit="1" customWidth="1"/>
    <col min="3584" max="3584" width="73.140625" style="2" customWidth="1"/>
    <col min="3585" max="3585" width="9" style="2" bestFit="1" customWidth="1"/>
    <col min="3586" max="3586" width="11.5703125" style="2" customWidth="1"/>
    <col min="3587" max="3587" width="17.28515625" style="2" customWidth="1"/>
    <col min="3588" max="3588" width="19.28515625" style="2" customWidth="1"/>
    <col min="3589" max="3589" width="12.5703125" style="2" customWidth="1"/>
    <col min="3590" max="3590" width="10.85546875" style="2" bestFit="1" customWidth="1"/>
    <col min="3591" max="3591" width="12.42578125" style="2" customWidth="1"/>
    <col min="3592" max="3592" width="26" style="2" customWidth="1"/>
    <col min="3593" max="3838" width="9.140625" style="2"/>
    <col min="3839" max="3839" width="5.85546875" style="2" bestFit="1" customWidth="1"/>
    <col min="3840" max="3840" width="73.140625" style="2" customWidth="1"/>
    <col min="3841" max="3841" width="9" style="2" bestFit="1" customWidth="1"/>
    <col min="3842" max="3842" width="11.5703125" style="2" customWidth="1"/>
    <col min="3843" max="3843" width="17.28515625" style="2" customWidth="1"/>
    <col min="3844" max="3844" width="19.28515625" style="2" customWidth="1"/>
    <col min="3845" max="3845" width="12.5703125" style="2" customWidth="1"/>
    <col min="3846" max="3846" width="10.85546875" style="2" bestFit="1" customWidth="1"/>
    <col min="3847" max="3847" width="12.42578125" style="2" customWidth="1"/>
    <col min="3848" max="3848" width="26" style="2" customWidth="1"/>
    <col min="3849" max="4094" width="9.140625" style="2"/>
    <col min="4095" max="4095" width="5.85546875" style="2" bestFit="1" customWidth="1"/>
    <col min="4096" max="4096" width="73.140625" style="2" customWidth="1"/>
    <col min="4097" max="4097" width="9" style="2" bestFit="1" customWidth="1"/>
    <col min="4098" max="4098" width="11.5703125" style="2" customWidth="1"/>
    <col min="4099" max="4099" width="17.28515625" style="2" customWidth="1"/>
    <col min="4100" max="4100" width="19.28515625" style="2" customWidth="1"/>
    <col min="4101" max="4101" width="12.5703125" style="2" customWidth="1"/>
    <col min="4102" max="4102" width="10.85546875" style="2" bestFit="1" customWidth="1"/>
    <col min="4103" max="4103" width="12.42578125" style="2" customWidth="1"/>
    <col min="4104" max="4104" width="26" style="2" customWidth="1"/>
    <col min="4105" max="4350" width="9.140625" style="2"/>
    <col min="4351" max="4351" width="5.85546875" style="2" bestFit="1" customWidth="1"/>
    <col min="4352" max="4352" width="73.140625" style="2" customWidth="1"/>
    <col min="4353" max="4353" width="9" style="2" bestFit="1" customWidth="1"/>
    <col min="4354" max="4354" width="11.5703125" style="2" customWidth="1"/>
    <col min="4355" max="4355" width="17.28515625" style="2" customWidth="1"/>
    <col min="4356" max="4356" width="19.28515625" style="2" customWidth="1"/>
    <col min="4357" max="4357" width="12.5703125" style="2" customWidth="1"/>
    <col min="4358" max="4358" width="10.85546875" style="2" bestFit="1" customWidth="1"/>
    <col min="4359" max="4359" width="12.42578125" style="2" customWidth="1"/>
    <col min="4360" max="4360" width="26" style="2" customWidth="1"/>
    <col min="4361" max="4606" width="9.140625" style="2"/>
    <col min="4607" max="4607" width="5.85546875" style="2" bestFit="1" customWidth="1"/>
    <col min="4608" max="4608" width="73.140625" style="2" customWidth="1"/>
    <col min="4609" max="4609" width="9" style="2" bestFit="1" customWidth="1"/>
    <col min="4610" max="4610" width="11.5703125" style="2" customWidth="1"/>
    <col min="4611" max="4611" width="17.28515625" style="2" customWidth="1"/>
    <col min="4612" max="4612" width="19.28515625" style="2" customWidth="1"/>
    <col min="4613" max="4613" width="12.5703125" style="2" customWidth="1"/>
    <col min="4614" max="4614" width="10.85546875" style="2" bestFit="1" customWidth="1"/>
    <col min="4615" max="4615" width="12.42578125" style="2" customWidth="1"/>
    <col min="4616" max="4616" width="26" style="2" customWidth="1"/>
    <col min="4617" max="4862" width="9.140625" style="2"/>
    <col min="4863" max="4863" width="5.85546875" style="2" bestFit="1" customWidth="1"/>
    <col min="4864" max="4864" width="73.140625" style="2" customWidth="1"/>
    <col min="4865" max="4865" width="9" style="2" bestFit="1" customWidth="1"/>
    <col min="4866" max="4866" width="11.5703125" style="2" customWidth="1"/>
    <col min="4867" max="4867" width="17.28515625" style="2" customWidth="1"/>
    <col min="4868" max="4868" width="19.28515625" style="2" customWidth="1"/>
    <col min="4869" max="4869" width="12.5703125" style="2" customWidth="1"/>
    <col min="4870" max="4870" width="10.85546875" style="2" bestFit="1" customWidth="1"/>
    <col min="4871" max="4871" width="12.42578125" style="2" customWidth="1"/>
    <col min="4872" max="4872" width="26" style="2" customWidth="1"/>
    <col min="4873" max="5118" width="9.140625" style="2"/>
    <col min="5119" max="5119" width="5.85546875" style="2" bestFit="1" customWidth="1"/>
    <col min="5120" max="5120" width="73.140625" style="2" customWidth="1"/>
    <col min="5121" max="5121" width="9" style="2" bestFit="1" customWidth="1"/>
    <col min="5122" max="5122" width="11.5703125" style="2" customWidth="1"/>
    <col min="5123" max="5123" width="17.28515625" style="2" customWidth="1"/>
    <col min="5124" max="5124" width="19.28515625" style="2" customWidth="1"/>
    <col min="5125" max="5125" width="12.5703125" style="2" customWidth="1"/>
    <col min="5126" max="5126" width="10.85546875" style="2" bestFit="1" customWidth="1"/>
    <col min="5127" max="5127" width="12.42578125" style="2" customWidth="1"/>
    <col min="5128" max="5128" width="26" style="2" customWidth="1"/>
    <col min="5129" max="5374" width="9.140625" style="2"/>
    <col min="5375" max="5375" width="5.85546875" style="2" bestFit="1" customWidth="1"/>
    <col min="5376" max="5376" width="73.140625" style="2" customWidth="1"/>
    <col min="5377" max="5377" width="9" style="2" bestFit="1" customWidth="1"/>
    <col min="5378" max="5378" width="11.5703125" style="2" customWidth="1"/>
    <col min="5379" max="5379" width="17.28515625" style="2" customWidth="1"/>
    <col min="5380" max="5380" width="19.28515625" style="2" customWidth="1"/>
    <col min="5381" max="5381" width="12.5703125" style="2" customWidth="1"/>
    <col min="5382" max="5382" width="10.85546875" style="2" bestFit="1" customWidth="1"/>
    <col min="5383" max="5383" width="12.42578125" style="2" customWidth="1"/>
    <col min="5384" max="5384" width="26" style="2" customWidth="1"/>
    <col min="5385" max="5630" width="9.140625" style="2"/>
    <col min="5631" max="5631" width="5.85546875" style="2" bestFit="1" customWidth="1"/>
    <col min="5632" max="5632" width="73.140625" style="2" customWidth="1"/>
    <col min="5633" max="5633" width="9" style="2" bestFit="1" customWidth="1"/>
    <col min="5634" max="5634" width="11.5703125" style="2" customWidth="1"/>
    <col min="5635" max="5635" width="17.28515625" style="2" customWidth="1"/>
    <col min="5636" max="5636" width="19.28515625" style="2" customWidth="1"/>
    <col min="5637" max="5637" width="12.5703125" style="2" customWidth="1"/>
    <col min="5638" max="5638" width="10.85546875" style="2" bestFit="1" customWidth="1"/>
    <col min="5639" max="5639" width="12.42578125" style="2" customWidth="1"/>
    <col min="5640" max="5640" width="26" style="2" customWidth="1"/>
    <col min="5641" max="5886" width="9.140625" style="2"/>
    <col min="5887" max="5887" width="5.85546875" style="2" bestFit="1" customWidth="1"/>
    <col min="5888" max="5888" width="73.140625" style="2" customWidth="1"/>
    <col min="5889" max="5889" width="9" style="2" bestFit="1" customWidth="1"/>
    <col min="5890" max="5890" width="11.5703125" style="2" customWidth="1"/>
    <col min="5891" max="5891" width="17.28515625" style="2" customWidth="1"/>
    <col min="5892" max="5892" width="19.28515625" style="2" customWidth="1"/>
    <col min="5893" max="5893" width="12.5703125" style="2" customWidth="1"/>
    <col min="5894" max="5894" width="10.85546875" style="2" bestFit="1" customWidth="1"/>
    <col min="5895" max="5895" width="12.42578125" style="2" customWidth="1"/>
    <col min="5896" max="5896" width="26" style="2" customWidth="1"/>
    <col min="5897" max="6142" width="9.140625" style="2"/>
    <col min="6143" max="6143" width="5.85546875" style="2" bestFit="1" customWidth="1"/>
    <col min="6144" max="6144" width="73.140625" style="2" customWidth="1"/>
    <col min="6145" max="6145" width="9" style="2" bestFit="1" customWidth="1"/>
    <col min="6146" max="6146" width="11.5703125" style="2" customWidth="1"/>
    <col min="6147" max="6147" width="17.28515625" style="2" customWidth="1"/>
    <col min="6148" max="6148" width="19.28515625" style="2" customWidth="1"/>
    <col min="6149" max="6149" width="12.5703125" style="2" customWidth="1"/>
    <col min="6150" max="6150" width="10.85546875" style="2" bestFit="1" customWidth="1"/>
    <col min="6151" max="6151" width="12.42578125" style="2" customWidth="1"/>
    <col min="6152" max="6152" width="26" style="2" customWidth="1"/>
    <col min="6153" max="6398" width="9.140625" style="2"/>
    <col min="6399" max="6399" width="5.85546875" style="2" bestFit="1" customWidth="1"/>
    <col min="6400" max="6400" width="73.140625" style="2" customWidth="1"/>
    <col min="6401" max="6401" width="9" style="2" bestFit="1" customWidth="1"/>
    <col min="6402" max="6402" width="11.5703125" style="2" customWidth="1"/>
    <col min="6403" max="6403" width="17.28515625" style="2" customWidth="1"/>
    <col min="6404" max="6404" width="19.28515625" style="2" customWidth="1"/>
    <col min="6405" max="6405" width="12.5703125" style="2" customWidth="1"/>
    <col min="6406" max="6406" width="10.85546875" style="2" bestFit="1" customWidth="1"/>
    <col min="6407" max="6407" width="12.42578125" style="2" customWidth="1"/>
    <col min="6408" max="6408" width="26" style="2" customWidth="1"/>
    <col min="6409" max="6654" width="9.140625" style="2"/>
    <col min="6655" max="6655" width="5.85546875" style="2" bestFit="1" customWidth="1"/>
    <col min="6656" max="6656" width="73.140625" style="2" customWidth="1"/>
    <col min="6657" max="6657" width="9" style="2" bestFit="1" customWidth="1"/>
    <col min="6658" max="6658" width="11.5703125" style="2" customWidth="1"/>
    <col min="6659" max="6659" width="17.28515625" style="2" customWidth="1"/>
    <col min="6660" max="6660" width="19.28515625" style="2" customWidth="1"/>
    <col min="6661" max="6661" width="12.5703125" style="2" customWidth="1"/>
    <col min="6662" max="6662" width="10.85546875" style="2" bestFit="1" customWidth="1"/>
    <col min="6663" max="6663" width="12.42578125" style="2" customWidth="1"/>
    <col min="6664" max="6664" width="26" style="2" customWidth="1"/>
    <col min="6665" max="6910" width="9.140625" style="2"/>
    <col min="6911" max="6911" width="5.85546875" style="2" bestFit="1" customWidth="1"/>
    <col min="6912" max="6912" width="73.140625" style="2" customWidth="1"/>
    <col min="6913" max="6913" width="9" style="2" bestFit="1" customWidth="1"/>
    <col min="6914" max="6914" width="11.5703125" style="2" customWidth="1"/>
    <col min="6915" max="6915" width="17.28515625" style="2" customWidth="1"/>
    <col min="6916" max="6916" width="19.28515625" style="2" customWidth="1"/>
    <col min="6917" max="6917" width="12.5703125" style="2" customWidth="1"/>
    <col min="6918" max="6918" width="10.85546875" style="2" bestFit="1" customWidth="1"/>
    <col min="6919" max="6919" width="12.42578125" style="2" customWidth="1"/>
    <col min="6920" max="6920" width="26" style="2" customWidth="1"/>
    <col min="6921" max="7166" width="9.140625" style="2"/>
    <col min="7167" max="7167" width="5.85546875" style="2" bestFit="1" customWidth="1"/>
    <col min="7168" max="7168" width="73.140625" style="2" customWidth="1"/>
    <col min="7169" max="7169" width="9" style="2" bestFit="1" customWidth="1"/>
    <col min="7170" max="7170" width="11.5703125" style="2" customWidth="1"/>
    <col min="7171" max="7171" width="17.28515625" style="2" customWidth="1"/>
    <col min="7172" max="7172" width="19.28515625" style="2" customWidth="1"/>
    <col min="7173" max="7173" width="12.5703125" style="2" customWidth="1"/>
    <col min="7174" max="7174" width="10.85546875" style="2" bestFit="1" customWidth="1"/>
    <col min="7175" max="7175" width="12.42578125" style="2" customWidth="1"/>
    <col min="7176" max="7176" width="26" style="2" customWidth="1"/>
    <col min="7177" max="7422" width="9.140625" style="2"/>
    <col min="7423" max="7423" width="5.85546875" style="2" bestFit="1" customWidth="1"/>
    <col min="7424" max="7424" width="73.140625" style="2" customWidth="1"/>
    <col min="7425" max="7425" width="9" style="2" bestFit="1" customWidth="1"/>
    <col min="7426" max="7426" width="11.5703125" style="2" customWidth="1"/>
    <col min="7427" max="7427" width="17.28515625" style="2" customWidth="1"/>
    <col min="7428" max="7428" width="19.28515625" style="2" customWidth="1"/>
    <col min="7429" max="7429" width="12.5703125" style="2" customWidth="1"/>
    <col min="7430" max="7430" width="10.85546875" style="2" bestFit="1" customWidth="1"/>
    <col min="7431" max="7431" width="12.42578125" style="2" customWidth="1"/>
    <col min="7432" max="7432" width="26" style="2" customWidth="1"/>
    <col min="7433" max="7678" width="9.140625" style="2"/>
    <col min="7679" max="7679" width="5.85546875" style="2" bestFit="1" customWidth="1"/>
    <col min="7680" max="7680" width="73.140625" style="2" customWidth="1"/>
    <col min="7681" max="7681" width="9" style="2" bestFit="1" customWidth="1"/>
    <col min="7682" max="7682" width="11.5703125" style="2" customWidth="1"/>
    <col min="7683" max="7683" width="17.28515625" style="2" customWidth="1"/>
    <col min="7684" max="7684" width="19.28515625" style="2" customWidth="1"/>
    <col min="7685" max="7685" width="12.5703125" style="2" customWidth="1"/>
    <col min="7686" max="7686" width="10.85546875" style="2" bestFit="1" customWidth="1"/>
    <col min="7687" max="7687" width="12.42578125" style="2" customWidth="1"/>
    <col min="7688" max="7688" width="26" style="2" customWidth="1"/>
    <col min="7689" max="7934" width="9.140625" style="2"/>
    <col min="7935" max="7935" width="5.85546875" style="2" bestFit="1" customWidth="1"/>
    <col min="7936" max="7936" width="73.140625" style="2" customWidth="1"/>
    <col min="7937" max="7937" width="9" style="2" bestFit="1" customWidth="1"/>
    <col min="7938" max="7938" width="11.5703125" style="2" customWidth="1"/>
    <col min="7939" max="7939" width="17.28515625" style="2" customWidth="1"/>
    <col min="7940" max="7940" width="19.28515625" style="2" customWidth="1"/>
    <col min="7941" max="7941" width="12.5703125" style="2" customWidth="1"/>
    <col min="7942" max="7942" width="10.85546875" style="2" bestFit="1" customWidth="1"/>
    <col min="7943" max="7943" width="12.42578125" style="2" customWidth="1"/>
    <col min="7944" max="7944" width="26" style="2" customWidth="1"/>
    <col min="7945" max="8190" width="9.140625" style="2"/>
    <col min="8191" max="8191" width="5.85546875" style="2" bestFit="1" customWidth="1"/>
    <col min="8192" max="8192" width="73.140625" style="2" customWidth="1"/>
    <col min="8193" max="8193" width="9" style="2" bestFit="1" customWidth="1"/>
    <col min="8194" max="8194" width="11.5703125" style="2" customWidth="1"/>
    <col min="8195" max="8195" width="17.28515625" style="2" customWidth="1"/>
    <col min="8196" max="8196" width="19.28515625" style="2" customWidth="1"/>
    <col min="8197" max="8197" width="12.5703125" style="2" customWidth="1"/>
    <col min="8198" max="8198" width="10.85546875" style="2" bestFit="1" customWidth="1"/>
    <col min="8199" max="8199" width="12.42578125" style="2" customWidth="1"/>
    <col min="8200" max="8200" width="26" style="2" customWidth="1"/>
    <col min="8201" max="8446" width="9.140625" style="2"/>
    <col min="8447" max="8447" width="5.85546875" style="2" bestFit="1" customWidth="1"/>
    <col min="8448" max="8448" width="73.140625" style="2" customWidth="1"/>
    <col min="8449" max="8449" width="9" style="2" bestFit="1" customWidth="1"/>
    <col min="8450" max="8450" width="11.5703125" style="2" customWidth="1"/>
    <col min="8451" max="8451" width="17.28515625" style="2" customWidth="1"/>
    <col min="8452" max="8452" width="19.28515625" style="2" customWidth="1"/>
    <col min="8453" max="8453" width="12.5703125" style="2" customWidth="1"/>
    <col min="8454" max="8454" width="10.85546875" style="2" bestFit="1" customWidth="1"/>
    <col min="8455" max="8455" width="12.42578125" style="2" customWidth="1"/>
    <col min="8456" max="8456" width="26" style="2" customWidth="1"/>
    <col min="8457" max="8702" width="9.140625" style="2"/>
    <col min="8703" max="8703" width="5.85546875" style="2" bestFit="1" customWidth="1"/>
    <col min="8704" max="8704" width="73.140625" style="2" customWidth="1"/>
    <col min="8705" max="8705" width="9" style="2" bestFit="1" customWidth="1"/>
    <col min="8706" max="8706" width="11.5703125" style="2" customWidth="1"/>
    <col min="8707" max="8707" width="17.28515625" style="2" customWidth="1"/>
    <col min="8708" max="8708" width="19.28515625" style="2" customWidth="1"/>
    <col min="8709" max="8709" width="12.5703125" style="2" customWidth="1"/>
    <col min="8710" max="8710" width="10.85546875" style="2" bestFit="1" customWidth="1"/>
    <col min="8711" max="8711" width="12.42578125" style="2" customWidth="1"/>
    <col min="8712" max="8712" width="26" style="2" customWidth="1"/>
    <col min="8713" max="8958" width="9.140625" style="2"/>
    <col min="8959" max="8959" width="5.85546875" style="2" bestFit="1" customWidth="1"/>
    <col min="8960" max="8960" width="73.140625" style="2" customWidth="1"/>
    <col min="8961" max="8961" width="9" style="2" bestFit="1" customWidth="1"/>
    <col min="8962" max="8962" width="11.5703125" style="2" customWidth="1"/>
    <col min="8963" max="8963" width="17.28515625" style="2" customWidth="1"/>
    <col min="8964" max="8964" width="19.28515625" style="2" customWidth="1"/>
    <col min="8965" max="8965" width="12.5703125" style="2" customWidth="1"/>
    <col min="8966" max="8966" width="10.85546875" style="2" bestFit="1" customWidth="1"/>
    <col min="8967" max="8967" width="12.42578125" style="2" customWidth="1"/>
    <col min="8968" max="8968" width="26" style="2" customWidth="1"/>
    <col min="8969" max="9214" width="9.140625" style="2"/>
    <col min="9215" max="9215" width="5.85546875" style="2" bestFit="1" customWidth="1"/>
    <col min="9216" max="9216" width="73.140625" style="2" customWidth="1"/>
    <col min="9217" max="9217" width="9" style="2" bestFit="1" customWidth="1"/>
    <col min="9218" max="9218" width="11.5703125" style="2" customWidth="1"/>
    <col min="9219" max="9219" width="17.28515625" style="2" customWidth="1"/>
    <col min="9220" max="9220" width="19.28515625" style="2" customWidth="1"/>
    <col min="9221" max="9221" width="12.5703125" style="2" customWidth="1"/>
    <col min="9222" max="9222" width="10.85546875" style="2" bestFit="1" customWidth="1"/>
    <col min="9223" max="9223" width="12.42578125" style="2" customWidth="1"/>
    <col min="9224" max="9224" width="26" style="2" customWidth="1"/>
    <col min="9225" max="9470" width="9.140625" style="2"/>
    <col min="9471" max="9471" width="5.85546875" style="2" bestFit="1" customWidth="1"/>
    <col min="9472" max="9472" width="73.140625" style="2" customWidth="1"/>
    <col min="9473" max="9473" width="9" style="2" bestFit="1" customWidth="1"/>
    <col min="9474" max="9474" width="11.5703125" style="2" customWidth="1"/>
    <col min="9475" max="9475" width="17.28515625" style="2" customWidth="1"/>
    <col min="9476" max="9476" width="19.28515625" style="2" customWidth="1"/>
    <col min="9477" max="9477" width="12.5703125" style="2" customWidth="1"/>
    <col min="9478" max="9478" width="10.85546875" style="2" bestFit="1" customWidth="1"/>
    <col min="9479" max="9479" width="12.42578125" style="2" customWidth="1"/>
    <col min="9480" max="9480" width="26" style="2" customWidth="1"/>
    <col min="9481" max="9726" width="9.140625" style="2"/>
    <col min="9727" max="9727" width="5.85546875" style="2" bestFit="1" customWidth="1"/>
    <col min="9728" max="9728" width="73.140625" style="2" customWidth="1"/>
    <col min="9729" max="9729" width="9" style="2" bestFit="1" customWidth="1"/>
    <col min="9730" max="9730" width="11.5703125" style="2" customWidth="1"/>
    <col min="9731" max="9731" width="17.28515625" style="2" customWidth="1"/>
    <col min="9732" max="9732" width="19.28515625" style="2" customWidth="1"/>
    <col min="9733" max="9733" width="12.5703125" style="2" customWidth="1"/>
    <col min="9734" max="9734" width="10.85546875" style="2" bestFit="1" customWidth="1"/>
    <col min="9735" max="9735" width="12.42578125" style="2" customWidth="1"/>
    <col min="9736" max="9736" width="26" style="2" customWidth="1"/>
    <col min="9737" max="9982" width="9.140625" style="2"/>
    <col min="9983" max="9983" width="5.85546875" style="2" bestFit="1" customWidth="1"/>
    <col min="9984" max="9984" width="73.140625" style="2" customWidth="1"/>
    <col min="9985" max="9985" width="9" style="2" bestFit="1" customWidth="1"/>
    <col min="9986" max="9986" width="11.5703125" style="2" customWidth="1"/>
    <col min="9987" max="9987" width="17.28515625" style="2" customWidth="1"/>
    <col min="9988" max="9988" width="19.28515625" style="2" customWidth="1"/>
    <col min="9989" max="9989" width="12.5703125" style="2" customWidth="1"/>
    <col min="9990" max="9990" width="10.85546875" style="2" bestFit="1" customWidth="1"/>
    <col min="9991" max="9991" width="12.42578125" style="2" customWidth="1"/>
    <col min="9992" max="9992" width="26" style="2" customWidth="1"/>
    <col min="9993" max="10238" width="9.140625" style="2"/>
    <col min="10239" max="10239" width="5.85546875" style="2" bestFit="1" customWidth="1"/>
    <col min="10240" max="10240" width="73.140625" style="2" customWidth="1"/>
    <col min="10241" max="10241" width="9" style="2" bestFit="1" customWidth="1"/>
    <col min="10242" max="10242" width="11.5703125" style="2" customWidth="1"/>
    <col min="10243" max="10243" width="17.28515625" style="2" customWidth="1"/>
    <col min="10244" max="10244" width="19.28515625" style="2" customWidth="1"/>
    <col min="10245" max="10245" width="12.5703125" style="2" customWidth="1"/>
    <col min="10246" max="10246" width="10.85546875" style="2" bestFit="1" customWidth="1"/>
    <col min="10247" max="10247" width="12.42578125" style="2" customWidth="1"/>
    <col min="10248" max="10248" width="26" style="2" customWidth="1"/>
    <col min="10249" max="10494" width="9.140625" style="2"/>
    <col min="10495" max="10495" width="5.85546875" style="2" bestFit="1" customWidth="1"/>
    <col min="10496" max="10496" width="73.140625" style="2" customWidth="1"/>
    <col min="10497" max="10497" width="9" style="2" bestFit="1" customWidth="1"/>
    <col min="10498" max="10498" width="11.5703125" style="2" customWidth="1"/>
    <col min="10499" max="10499" width="17.28515625" style="2" customWidth="1"/>
    <col min="10500" max="10500" width="19.28515625" style="2" customWidth="1"/>
    <col min="10501" max="10501" width="12.5703125" style="2" customWidth="1"/>
    <col min="10502" max="10502" width="10.85546875" style="2" bestFit="1" customWidth="1"/>
    <col min="10503" max="10503" width="12.42578125" style="2" customWidth="1"/>
    <col min="10504" max="10504" width="26" style="2" customWidth="1"/>
    <col min="10505" max="10750" width="9.140625" style="2"/>
    <col min="10751" max="10751" width="5.85546875" style="2" bestFit="1" customWidth="1"/>
    <col min="10752" max="10752" width="73.140625" style="2" customWidth="1"/>
    <col min="10753" max="10753" width="9" style="2" bestFit="1" customWidth="1"/>
    <col min="10754" max="10754" width="11.5703125" style="2" customWidth="1"/>
    <col min="10755" max="10755" width="17.28515625" style="2" customWidth="1"/>
    <col min="10756" max="10756" width="19.28515625" style="2" customWidth="1"/>
    <col min="10757" max="10757" width="12.5703125" style="2" customWidth="1"/>
    <col min="10758" max="10758" width="10.85546875" style="2" bestFit="1" customWidth="1"/>
    <col min="10759" max="10759" width="12.42578125" style="2" customWidth="1"/>
    <col min="10760" max="10760" width="26" style="2" customWidth="1"/>
    <col min="10761" max="11006" width="9.140625" style="2"/>
    <col min="11007" max="11007" width="5.85546875" style="2" bestFit="1" customWidth="1"/>
    <col min="11008" max="11008" width="73.140625" style="2" customWidth="1"/>
    <col min="11009" max="11009" width="9" style="2" bestFit="1" customWidth="1"/>
    <col min="11010" max="11010" width="11.5703125" style="2" customWidth="1"/>
    <col min="11011" max="11011" width="17.28515625" style="2" customWidth="1"/>
    <col min="11012" max="11012" width="19.28515625" style="2" customWidth="1"/>
    <col min="11013" max="11013" width="12.5703125" style="2" customWidth="1"/>
    <col min="11014" max="11014" width="10.85546875" style="2" bestFit="1" customWidth="1"/>
    <col min="11015" max="11015" width="12.42578125" style="2" customWidth="1"/>
    <col min="11016" max="11016" width="26" style="2" customWidth="1"/>
    <col min="11017" max="11262" width="9.140625" style="2"/>
    <col min="11263" max="11263" width="5.85546875" style="2" bestFit="1" customWidth="1"/>
    <col min="11264" max="11264" width="73.140625" style="2" customWidth="1"/>
    <col min="11265" max="11265" width="9" style="2" bestFit="1" customWidth="1"/>
    <col min="11266" max="11266" width="11.5703125" style="2" customWidth="1"/>
    <col min="11267" max="11267" width="17.28515625" style="2" customWidth="1"/>
    <col min="11268" max="11268" width="19.28515625" style="2" customWidth="1"/>
    <col min="11269" max="11269" width="12.5703125" style="2" customWidth="1"/>
    <col min="11270" max="11270" width="10.85546875" style="2" bestFit="1" customWidth="1"/>
    <col min="11271" max="11271" width="12.42578125" style="2" customWidth="1"/>
    <col min="11272" max="11272" width="26" style="2" customWidth="1"/>
    <col min="11273" max="11518" width="9.140625" style="2"/>
    <col min="11519" max="11519" width="5.85546875" style="2" bestFit="1" customWidth="1"/>
    <col min="11520" max="11520" width="73.140625" style="2" customWidth="1"/>
    <col min="11521" max="11521" width="9" style="2" bestFit="1" customWidth="1"/>
    <col min="11522" max="11522" width="11.5703125" style="2" customWidth="1"/>
    <col min="11523" max="11523" width="17.28515625" style="2" customWidth="1"/>
    <col min="11524" max="11524" width="19.28515625" style="2" customWidth="1"/>
    <col min="11525" max="11525" width="12.5703125" style="2" customWidth="1"/>
    <col min="11526" max="11526" width="10.85546875" style="2" bestFit="1" customWidth="1"/>
    <col min="11527" max="11527" width="12.42578125" style="2" customWidth="1"/>
    <col min="11528" max="11528" width="26" style="2" customWidth="1"/>
    <col min="11529" max="11774" width="9.140625" style="2"/>
    <col min="11775" max="11775" width="5.85546875" style="2" bestFit="1" customWidth="1"/>
    <col min="11776" max="11776" width="73.140625" style="2" customWidth="1"/>
    <col min="11777" max="11777" width="9" style="2" bestFit="1" customWidth="1"/>
    <col min="11778" max="11778" width="11.5703125" style="2" customWidth="1"/>
    <col min="11779" max="11779" width="17.28515625" style="2" customWidth="1"/>
    <col min="11780" max="11780" width="19.28515625" style="2" customWidth="1"/>
    <col min="11781" max="11781" width="12.5703125" style="2" customWidth="1"/>
    <col min="11782" max="11782" width="10.85546875" style="2" bestFit="1" customWidth="1"/>
    <col min="11783" max="11783" width="12.42578125" style="2" customWidth="1"/>
    <col min="11784" max="11784" width="26" style="2" customWidth="1"/>
    <col min="11785" max="12030" width="9.140625" style="2"/>
    <col min="12031" max="12031" width="5.85546875" style="2" bestFit="1" customWidth="1"/>
    <col min="12032" max="12032" width="73.140625" style="2" customWidth="1"/>
    <col min="12033" max="12033" width="9" style="2" bestFit="1" customWidth="1"/>
    <col min="12034" max="12034" width="11.5703125" style="2" customWidth="1"/>
    <col min="12035" max="12035" width="17.28515625" style="2" customWidth="1"/>
    <col min="12036" max="12036" width="19.28515625" style="2" customWidth="1"/>
    <col min="12037" max="12037" width="12.5703125" style="2" customWidth="1"/>
    <col min="12038" max="12038" width="10.85546875" style="2" bestFit="1" customWidth="1"/>
    <col min="12039" max="12039" width="12.42578125" style="2" customWidth="1"/>
    <col min="12040" max="12040" width="26" style="2" customWidth="1"/>
    <col min="12041" max="12286" width="9.140625" style="2"/>
    <col min="12287" max="12287" width="5.85546875" style="2" bestFit="1" customWidth="1"/>
    <col min="12288" max="12288" width="73.140625" style="2" customWidth="1"/>
    <col min="12289" max="12289" width="9" style="2" bestFit="1" customWidth="1"/>
    <col min="12290" max="12290" width="11.5703125" style="2" customWidth="1"/>
    <col min="12291" max="12291" width="17.28515625" style="2" customWidth="1"/>
    <col min="12292" max="12292" width="19.28515625" style="2" customWidth="1"/>
    <col min="12293" max="12293" width="12.5703125" style="2" customWidth="1"/>
    <col min="12294" max="12294" width="10.85546875" style="2" bestFit="1" customWidth="1"/>
    <col min="12295" max="12295" width="12.42578125" style="2" customWidth="1"/>
    <col min="12296" max="12296" width="26" style="2" customWidth="1"/>
    <col min="12297" max="12542" width="9.140625" style="2"/>
    <col min="12543" max="12543" width="5.85546875" style="2" bestFit="1" customWidth="1"/>
    <col min="12544" max="12544" width="73.140625" style="2" customWidth="1"/>
    <col min="12545" max="12545" width="9" style="2" bestFit="1" customWidth="1"/>
    <col min="12546" max="12546" width="11.5703125" style="2" customWidth="1"/>
    <col min="12547" max="12547" width="17.28515625" style="2" customWidth="1"/>
    <col min="12548" max="12548" width="19.28515625" style="2" customWidth="1"/>
    <col min="12549" max="12549" width="12.5703125" style="2" customWidth="1"/>
    <col min="12550" max="12550" width="10.85546875" style="2" bestFit="1" customWidth="1"/>
    <col min="12551" max="12551" width="12.42578125" style="2" customWidth="1"/>
    <col min="12552" max="12552" width="26" style="2" customWidth="1"/>
    <col min="12553" max="12798" width="9.140625" style="2"/>
    <col min="12799" max="12799" width="5.85546875" style="2" bestFit="1" customWidth="1"/>
    <col min="12800" max="12800" width="73.140625" style="2" customWidth="1"/>
    <col min="12801" max="12801" width="9" style="2" bestFit="1" customWidth="1"/>
    <col min="12802" max="12802" width="11.5703125" style="2" customWidth="1"/>
    <col min="12803" max="12803" width="17.28515625" style="2" customWidth="1"/>
    <col min="12804" max="12804" width="19.28515625" style="2" customWidth="1"/>
    <col min="12805" max="12805" width="12.5703125" style="2" customWidth="1"/>
    <col min="12806" max="12806" width="10.85546875" style="2" bestFit="1" customWidth="1"/>
    <col min="12807" max="12807" width="12.42578125" style="2" customWidth="1"/>
    <col min="12808" max="12808" width="26" style="2" customWidth="1"/>
    <col min="12809" max="13054" width="9.140625" style="2"/>
    <col min="13055" max="13055" width="5.85546875" style="2" bestFit="1" customWidth="1"/>
    <col min="13056" max="13056" width="73.140625" style="2" customWidth="1"/>
    <col min="13057" max="13057" width="9" style="2" bestFit="1" customWidth="1"/>
    <col min="13058" max="13058" width="11.5703125" style="2" customWidth="1"/>
    <col min="13059" max="13059" width="17.28515625" style="2" customWidth="1"/>
    <col min="13060" max="13060" width="19.28515625" style="2" customWidth="1"/>
    <col min="13061" max="13061" width="12.5703125" style="2" customWidth="1"/>
    <col min="13062" max="13062" width="10.85546875" style="2" bestFit="1" customWidth="1"/>
    <col min="13063" max="13063" width="12.42578125" style="2" customWidth="1"/>
    <col min="13064" max="13064" width="26" style="2" customWidth="1"/>
    <col min="13065" max="13310" width="9.140625" style="2"/>
    <col min="13311" max="13311" width="5.85546875" style="2" bestFit="1" customWidth="1"/>
    <col min="13312" max="13312" width="73.140625" style="2" customWidth="1"/>
    <col min="13313" max="13313" width="9" style="2" bestFit="1" customWidth="1"/>
    <col min="13314" max="13314" width="11.5703125" style="2" customWidth="1"/>
    <col min="13315" max="13315" width="17.28515625" style="2" customWidth="1"/>
    <col min="13316" max="13316" width="19.28515625" style="2" customWidth="1"/>
    <col min="13317" max="13317" width="12.5703125" style="2" customWidth="1"/>
    <col min="13318" max="13318" width="10.85546875" style="2" bestFit="1" customWidth="1"/>
    <col min="13319" max="13319" width="12.42578125" style="2" customWidth="1"/>
    <col min="13320" max="13320" width="26" style="2" customWidth="1"/>
    <col min="13321" max="13566" width="9.140625" style="2"/>
    <col min="13567" max="13567" width="5.85546875" style="2" bestFit="1" customWidth="1"/>
    <col min="13568" max="13568" width="73.140625" style="2" customWidth="1"/>
    <col min="13569" max="13569" width="9" style="2" bestFit="1" customWidth="1"/>
    <col min="13570" max="13570" width="11.5703125" style="2" customWidth="1"/>
    <col min="13571" max="13571" width="17.28515625" style="2" customWidth="1"/>
    <col min="13572" max="13572" width="19.28515625" style="2" customWidth="1"/>
    <col min="13573" max="13573" width="12.5703125" style="2" customWidth="1"/>
    <col min="13574" max="13574" width="10.85546875" style="2" bestFit="1" customWidth="1"/>
    <col min="13575" max="13575" width="12.42578125" style="2" customWidth="1"/>
    <col min="13576" max="13576" width="26" style="2" customWidth="1"/>
    <col min="13577" max="13822" width="9.140625" style="2"/>
    <col min="13823" max="13823" width="5.85546875" style="2" bestFit="1" customWidth="1"/>
    <col min="13824" max="13824" width="73.140625" style="2" customWidth="1"/>
    <col min="13825" max="13825" width="9" style="2" bestFit="1" customWidth="1"/>
    <col min="13826" max="13826" width="11.5703125" style="2" customWidth="1"/>
    <col min="13827" max="13827" width="17.28515625" style="2" customWidth="1"/>
    <col min="13828" max="13828" width="19.28515625" style="2" customWidth="1"/>
    <col min="13829" max="13829" width="12.5703125" style="2" customWidth="1"/>
    <col min="13830" max="13830" width="10.85546875" style="2" bestFit="1" customWidth="1"/>
    <col min="13831" max="13831" width="12.42578125" style="2" customWidth="1"/>
    <col min="13832" max="13832" width="26" style="2" customWidth="1"/>
    <col min="13833" max="14078" width="9.140625" style="2"/>
    <col min="14079" max="14079" width="5.85546875" style="2" bestFit="1" customWidth="1"/>
    <col min="14080" max="14080" width="73.140625" style="2" customWidth="1"/>
    <col min="14081" max="14081" width="9" style="2" bestFit="1" customWidth="1"/>
    <col min="14082" max="14082" width="11.5703125" style="2" customWidth="1"/>
    <col min="14083" max="14083" width="17.28515625" style="2" customWidth="1"/>
    <col min="14084" max="14084" width="19.28515625" style="2" customWidth="1"/>
    <col min="14085" max="14085" width="12.5703125" style="2" customWidth="1"/>
    <col min="14086" max="14086" width="10.85546875" style="2" bestFit="1" customWidth="1"/>
    <col min="14087" max="14087" width="12.42578125" style="2" customWidth="1"/>
    <col min="14088" max="14088" width="26" style="2" customWidth="1"/>
    <col min="14089" max="14334" width="9.140625" style="2"/>
    <col min="14335" max="14335" width="5.85546875" style="2" bestFit="1" customWidth="1"/>
    <col min="14336" max="14336" width="73.140625" style="2" customWidth="1"/>
    <col min="14337" max="14337" width="9" style="2" bestFit="1" customWidth="1"/>
    <col min="14338" max="14338" width="11.5703125" style="2" customWidth="1"/>
    <col min="14339" max="14339" width="17.28515625" style="2" customWidth="1"/>
    <col min="14340" max="14340" width="19.28515625" style="2" customWidth="1"/>
    <col min="14341" max="14341" width="12.5703125" style="2" customWidth="1"/>
    <col min="14342" max="14342" width="10.85546875" style="2" bestFit="1" customWidth="1"/>
    <col min="14343" max="14343" width="12.42578125" style="2" customWidth="1"/>
    <col min="14344" max="14344" width="26" style="2" customWidth="1"/>
    <col min="14345" max="14590" width="9.140625" style="2"/>
    <col min="14591" max="14591" width="5.85546875" style="2" bestFit="1" customWidth="1"/>
    <col min="14592" max="14592" width="73.140625" style="2" customWidth="1"/>
    <col min="14593" max="14593" width="9" style="2" bestFit="1" customWidth="1"/>
    <col min="14594" max="14594" width="11.5703125" style="2" customWidth="1"/>
    <col min="14595" max="14595" width="17.28515625" style="2" customWidth="1"/>
    <col min="14596" max="14596" width="19.28515625" style="2" customWidth="1"/>
    <col min="14597" max="14597" width="12.5703125" style="2" customWidth="1"/>
    <col min="14598" max="14598" width="10.85546875" style="2" bestFit="1" customWidth="1"/>
    <col min="14599" max="14599" width="12.42578125" style="2" customWidth="1"/>
    <col min="14600" max="14600" width="26" style="2" customWidth="1"/>
    <col min="14601" max="14846" width="9.140625" style="2"/>
    <col min="14847" max="14847" width="5.85546875" style="2" bestFit="1" customWidth="1"/>
    <col min="14848" max="14848" width="73.140625" style="2" customWidth="1"/>
    <col min="14849" max="14849" width="9" style="2" bestFit="1" customWidth="1"/>
    <col min="14850" max="14850" width="11.5703125" style="2" customWidth="1"/>
    <col min="14851" max="14851" width="17.28515625" style="2" customWidth="1"/>
    <col min="14852" max="14852" width="19.28515625" style="2" customWidth="1"/>
    <col min="14853" max="14853" width="12.5703125" style="2" customWidth="1"/>
    <col min="14854" max="14854" width="10.85546875" style="2" bestFit="1" customWidth="1"/>
    <col min="14855" max="14855" width="12.42578125" style="2" customWidth="1"/>
    <col min="14856" max="14856" width="26" style="2" customWidth="1"/>
    <col min="14857" max="15102" width="9.140625" style="2"/>
    <col min="15103" max="15103" width="5.85546875" style="2" bestFit="1" customWidth="1"/>
    <col min="15104" max="15104" width="73.140625" style="2" customWidth="1"/>
    <col min="15105" max="15105" width="9" style="2" bestFit="1" customWidth="1"/>
    <col min="15106" max="15106" width="11.5703125" style="2" customWidth="1"/>
    <col min="15107" max="15107" width="17.28515625" style="2" customWidth="1"/>
    <col min="15108" max="15108" width="19.28515625" style="2" customWidth="1"/>
    <col min="15109" max="15109" width="12.5703125" style="2" customWidth="1"/>
    <col min="15110" max="15110" width="10.85546875" style="2" bestFit="1" customWidth="1"/>
    <col min="15111" max="15111" width="12.42578125" style="2" customWidth="1"/>
    <col min="15112" max="15112" width="26" style="2" customWidth="1"/>
    <col min="15113" max="15358" width="9.140625" style="2"/>
    <col min="15359" max="15359" width="5.85546875" style="2" bestFit="1" customWidth="1"/>
    <col min="15360" max="15360" width="73.140625" style="2" customWidth="1"/>
    <col min="15361" max="15361" width="9" style="2" bestFit="1" customWidth="1"/>
    <col min="15362" max="15362" width="11.5703125" style="2" customWidth="1"/>
    <col min="15363" max="15363" width="17.28515625" style="2" customWidth="1"/>
    <col min="15364" max="15364" width="19.28515625" style="2" customWidth="1"/>
    <col min="15365" max="15365" width="12.5703125" style="2" customWidth="1"/>
    <col min="15366" max="15366" width="10.85546875" style="2" bestFit="1" customWidth="1"/>
    <col min="15367" max="15367" width="12.42578125" style="2" customWidth="1"/>
    <col min="15368" max="15368" width="26" style="2" customWidth="1"/>
    <col min="15369" max="15614" width="9.140625" style="2"/>
    <col min="15615" max="15615" width="5.85546875" style="2" bestFit="1" customWidth="1"/>
    <col min="15616" max="15616" width="73.140625" style="2" customWidth="1"/>
    <col min="15617" max="15617" width="9" style="2" bestFit="1" customWidth="1"/>
    <col min="15618" max="15618" width="11.5703125" style="2" customWidth="1"/>
    <col min="15619" max="15619" width="17.28515625" style="2" customWidth="1"/>
    <col min="15620" max="15620" width="19.28515625" style="2" customWidth="1"/>
    <col min="15621" max="15621" width="12.5703125" style="2" customWidth="1"/>
    <col min="15622" max="15622" width="10.85546875" style="2" bestFit="1" customWidth="1"/>
    <col min="15623" max="15623" width="12.42578125" style="2" customWidth="1"/>
    <col min="15624" max="15624" width="26" style="2" customWidth="1"/>
    <col min="15625" max="15870" width="9.140625" style="2"/>
    <col min="15871" max="15871" width="5.85546875" style="2" bestFit="1" customWidth="1"/>
    <col min="15872" max="15872" width="73.140625" style="2" customWidth="1"/>
    <col min="15873" max="15873" width="9" style="2" bestFit="1" customWidth="1"/>
    <col min="15874" max="15874" width="11.5703125" style="2" customWidth="1"/>
    <col min="15875" max="15875" width="17.28515625" style="2" customWidth="1"/>
    <col min="15876" max="15876" width="19.28515625" style="2" customWidth="1"/>
    <col min="15877" max="15877" width="12.5703125" style="2" customWidth="1"/>
    <col min="15878" max="15878" width="10.85546875" style="2" bestFit="1" customWidth="1"/>
    <col min="15879" max="15879" width="12.42578125" style="2" customWidth="1"/>
    <col min="15880" max="15880" width="26" style="2" customWidth="1"/>
    <col min="15881" max="16126" width="9.140625" style="2"/>
    <col min="16127" max="16127" width="5.85546875" style="2" bestFit="1" customWidth="1"/>
    <col min="16128" max="16128" width="73.140625" style="2" customWidth="1"/>
    <col min="16129" max="16129" width="9" style="2" bestFit="1" customWidth="1"/>
    <col min="16130" max="16130" width="11.5703125" style="2" customWidth="1"/>
    <col min="16131" max="16131" width="17.28515625" style="2" customWidth="1"/>
    <col min="16132" max="16132" width="19.28515625" style="2" customWidth="1"/>
    <col min="16133" max="16133" width="12.5703125" style="2" customWidth="1"/>
    <col min="16134" max="16134" width="10.85546875" style="2" bestFit="1" customWidth="1"/>
    <col min="16135" max="16135" width="12.42578125" style="2" customWidth="1"/>
    <col min="16136" max="16136" width="26" style="2" customWidth="1"/>
    <col min="16137" max="16384" width="9.140625" style="2"/>
  </cols>
  <sheetData>
    <row r="1" spans="1:10" ht="15">
      <c r="B1" t="s">
        <v>209</v>
      </c>
      <c r="D1" s="3"/>
      <c r="H1" s="4"/>
    </row>
    <row r="2" spans="1:10" ht="24" customHeight="1">
      <c r="D2" s="3"/>
      <c r="H2" s="4"/>
    </row>
    <row r="3" spans="1:10" ht="44.25" customHeight="1">
      <c r="B3" s="88" t="s">
        <v>210</v>
      </c>
      <c r="C3" s="88"/>
      <c r="D3" s="88"/>
      <c r="H3" s="4"/>
    </row>
    <row r="4" spans="1:10" ht="13.5" thickBot="1">
      <c r="A4" s="7"/>
      <c r="B4" s="8"/>
      <c r="C4" s="8"/>
      <c r="D4" s="9"/>
      <c r="H4" s="4"/>
    </row>
    <row r="5" spans="1:10" ht="18" customHeight="1" thickTop="1" thickBot="1">
      <c r="A5" s="76" t="s">
        <v>5</v>
      </c>
      <c r="B5" s="81" t="s">
        <v>6</v>
      </c>
      <c r="C5" s="70" t="s">
        <v>208</v>
      </c>
      <c r="D5" s="12" t="s">
        <v>8</v>
      </c>
      <c r="E5" s="4"/>
      <c r="F5" s="4"/>
    </row>
    <row r="6" spans="1:10" ht="18" customHeight="1" thickTop="1">
      <c r="A6" s="77" t="s">
        <v>11</v>
      </c>
      <c r="B6" s="82" t="s">
        <v>12</v>
      </c>
      <c r="C6" s="71"/>
      <c r="D6" s="16"/>
      <c r="E6" s="4"/>
      <c r="F6" s="4"/>
    </row>
    <row r="7" spans="1:10" s="23" customFormat="1">
      <c r="A7" s="78" t="s">
        <v>13</v>
      </c>
      <c r="B7" s="83" t="s">
        <v>14</v>
      </c>
      <c r="C7" s="73" t="s">
        <v>15</v>
      </c>
      <c r="D7" s="74">
        <v>1</v>
      </c>
      <c r="E7" s="22"/>
      <c r="F7" s="22"/>
    </row>
    <row r="8" spans="1:10" s="23" customFormat="1">
      <c r="A8" s="79" t="s">
        <v>16</v>
      </c>
      <c r="B8" s="84" t="s">
        <v>17</v>
      </c>
      <c r="C8" s="73" t="s">
        <v>15</v>
      </c>
      <c r="D8" s="74">
        <v>1</v>
      </c>
      <c r="E8" s="22"/>
      <c r="F8" s="22"/>
    </row>
    <row r="9" spans="1:10" s="23" customFormat="1" ht="25.5">
      <c r="A9" s="78" t="s">
        <v>18</v>
      </c>
      <c r="B9" s="84" t="s">
        <v>19</v>
      </c>
      <c r="C9" s="73" t="s">
        <v>15</v>
      </c>
      <c r="D9" s="74">
        <v>1</v>
      </c>
      <c r="E9" s="22"/>
      <c r="F9" s="22"/>
    </row>
    <row r="10" spans="1:10">
      <c r="A10" s="79" t="s">
        <v>20</v>
      </c>
      <c r="B10" s="84" t="s">
        <v>21</v>
      </c>
      <c r="C10" s="73" t="s">
        <v>15</v>
      </c>
      <c r="D10" s="74">
        <v>1</v>
      </c>
      <c r="E10" s="4"/>
      <c r="F10" s="4"/>
      <c r="G10" s="27"/>
      <c r="H10" s="27"/>
      <c r="I10" s="27"/>
      <c r="J10" s="27"/>
    </row>
    <row r="11" spans="1:10">
      <c r="A11" s="78" t="s">
        <v>22</v>
      </c>
      <c r="B11" s="84" t="s">
        <v>23</v>
      </c>
      <c r="C11" s="73" t="s">
        <v>15</v>
      </c>
      <c r="D11" s="74">
        <v>1</v>
      </c>
      <c r="E11" s="4"/>
      <c r="F11" s="4"/>
      <c r="G11" s="27"/>
      <c r="H11" s="27"/>
      <c r="I11" s="27"/>
      <c r="J11" s="27"/>
    </row>
    <row r="12" spans="1:10">
      <c r="A12" s="79" t="s">
        <v>24</v>
      </c>
      <c r="B12" s="84" t="s">
        <v>25</v>
      </c>
      <c r="C12" s="73" t="s">
        <v>15</v>
      </c>
      <c r="D12" s="74">
        <v>1</v>
      </c>
      <c r="E12" s="4"/>
      <c r="F12" s="4"/>
      <c r="G12" s="27"/>
      <c r="H12" s="27"/>
      <c r="I12" s="27"/>
      <c r="J12" s="27"/>
    </row>
    <row r="13" spans="1:10">
      <c r="A13" s="78" t="s">
        <v>26</v>
      </c>
      <c r="B13" s="84" t="s">
        <v>27</v>
      </c>
      <c r="C13" s="73" t="s">
        <v>15</v>
      </c>
      <c r="D13" s="74">
        <v>1</v>
      </c>
      <c r="E13" s="4"/>
      <c r="F13" s="4"/>
      <c r="G13" s="27"/>
      <c r="H13" s="27"/>
      <c r="I13" s="27"/>
      <c r="J13" s="27"/>
    </row>
    <row r="14" spans="1:10">
      <c r="A14" s="79" t="s">
        <v>28</v>
      </c>
      <c r="B14" s="84" t="s">
        <v>29</v>
      </c>
      <c r="C14" s="73" t="s">
        <v>15</v>
      </c>
      <c r="D14" s="74">
        <v>1</v>
      </c>
      <c r="E14" s="4"/>
      <c r="F14" s="4"/>
      <c r="G14" s="27"/>
      <c r="H14" s="27"/>
      <c r="I14" s="27"/>
      <c r="J14" s="27"/>
    </row>
    <row r="15" spans="1:10">
      <c r="A15" s="78" t="s">
        <v>30</v>
      </c>
      <c r="B15" s="84" t="s">
        <v>31</v>
      </c>
      <c r="C15" s="73" t="s">
        <v>15</v>
      </c>
      <c r="D15" s="74">
        <v>1</v>
      </c>
      <c r="E15" s="4"/>
      <c r="F15" s="4"/>
      <c r="G15" s="27"/>
      <c r="H15" s="27"/>
      <c r="I15" s="27"/>
      <c r="J15" s="27"/>
    </row>
    <row r="16" spans="1:10" s="23" customFormat="1">
      <c r="A16" s="79" t="s">
        <v>32</v>
      </c>
      <c r="B16" s="84" t="s">
        <v>33</v>
      </c>
      <c r="C16" s="73" t="s">
        <v>15</v>
      </c>
      <c r="D16" s="74">
        <v>1</v>
      </c>
      <c r="E16" s="22"/>
      <c r="F16" s="22"/>
      <c r="G16" s="27"/>
      <c r="H16" s="27"/>
      <c r="I16" s="27"/>
      <c r="J16" s="27"/>
    </row>
    <row r="17" spans="1:10">
      <c r="A17" s="78" t="s">
        <v>34</v>
      </c>
      <c r="B17" s="84" t="s">
        <v>35</v>
      </c>
      <c r="C17" s="73" t="s">
        <v>15</v>
      </c>
      <c r="D17" s="74">
        <v>1</v>
      </c>
      <c r="E17" s="4"/>
      <c r="F17" s="4"/>
      <c r="G17" s="27"/>
      <c r="H17" s="27"/>
      <c r="I17" s="27"/>
      <c r="J17" s="27"/>
    </row>
    <row r="18" spans="1:10">
      <c r="A18" s="79" t="s">
        <v>36</v>
      </c>
      <c r="B18" s="84" t="s">
        <v>37</v>
      </c>
      <c r="C18" s="73" t="s">
        <v>15</v>
      </c>
      <c r="D18" s="74">
        <v>1</v>
      </c>
      <c r="E18" s="4"/>
      <c r="F18" s="4"/>
      <c r="G18" s="27"/>
      <c r="H18" s="27"/>
      <c r="I18" s="27"/>
      <c r="J18" s="27"/>
    </row>
    <row r="19" spans="1:10" ht="16.5" customHeight="1">
      <c r="A19" s="78" t="s">
        <v>38</v>
      </c>
      <c r="B19" s="84" t="s">
        <v>39</v>
      </c>
      <c r="C19" s="73" t="s">
        <v>15</v>
      </c>
      <c r="D19" s="74">
        <v>1</v>
      </c>
      <c r="E19" s="4"/>
      <c r="F19" s="4"/>
      <c r="G19" s="27"/>
      <c r="H19" s="27"/>
      <c r="I19" s="27"/>
      <c r="J19" s="27"/>
    </row>
    <row r="20" spans="1:10">
      <c r="A20" s="79" t="s">
        <v>40</v>
      </c>
      <c r="B20" s="84" t="s">
        <v>41</v>
      </c>
      <c r="C20" s="73" t="s">
        <v>15</v>
      </c>
      <c r="D20" s="74">
        <v>1</v>
      </c>
      <c r="E20" s="4"/>
      <c r="F20" s="4"/>
      <c r="G20" s="27"/>
      <c r="H20" s="27"/>
      <c r="I20" s="27"/>
      <c r="J20" s="27"/>
    </row>
    <row r="21" spans="1:10" ht="21.75" customHeight="1">
      <c r="A21" s="78" t="s">
        <v>42</v>
      </c>
      <c r="B21" s="84" t="s">
        <v>43</v>
      </c>
      <c r="C21" s="73" t="s">
        <v>15</v>
      </c>
      <c r="D21" s="74">
        <v>1</v>
      </c>
      <c r="E21" s="4"/>
      <c r="F21" s="4"/>
      <c r="G21" s="27"/>
      <c r="H21" s="27"/>
      <c r="I21" s="27"/>
      <c r="J21" s="27"/>
    </row>
    <row r="22" spans="1:10">
      <c r="A22" s="79" t="s">
        <v>44</v>
      </c>
      <c r="B22" s="84" t="s">
        <v>45</v>
      </c>
      <c r="C22" s="73" t="s">
        <v>15</v>
      </c>
      <c r="D22" s="74">
        <v>1</v>
      </c>
      <c r="E22" s="4"/>
      <c r="F22" s="4"/>
      <c r="G22" s="27"/>
      <c r="H22" s="27"/>
      <c r="I22" s="27"/>
      <c r="J22" s="27"/>
    </row>
    <row r="23" spans="1:10">
      <c r="A23" s="78" t="s">
        <v>46</v>
      </c>
      <c r="B23" s="84" t="s">
        <v>47</v>
      </c>
      <c r="C23" s="73" t="s">
        <v>15</v>
      </c>
      <c r="D23" s="74">
        <v>1</v>
      </c>
      <c r="E23" s="4"/>
      <c r="F23" s="4"/>
      <c r="G23" s="27"/>
      <c r="H23" s="27"/>
      <c r="I23" s="27"/>
      <c r="J23" s="27"/>
    </row>
    <row r="24" spans="1:10">
      <c r="A24" s="79" t="s">
        <v>48</v>
      </c>
      <c r="B24" s="84" t="s">
        <v>49</v>
      </c>
      <c r="C24" s="73" t="s">
        <v>15</v>
      </c>
      <c r="D24" s="74" t="s">
        <v>11</v>
      </c>
      <c r="E24" s="4"/>
      <c r="F24" s="4"/>
      <c r="G24" s="27"/>
      <c r="H24" s="27"/>
      <c r="I24" s="27"/>
      <c r="J24" s="27"/>
    </row>
    <row r="25" spans="1:10">
      <c r="A25" s="78" t="s">
        <v>50</v>
      </c>
      <c r="B25" s="84" t="s">
        <v>51</v>
      </c>
      <c r="C25" s="73" t="s">
        <v>15</v>
      </c>
      <c r="D25" s="74">
        <v>1</v>
      </c>
    </row>
    <row r="26" spans="1:10">
      <c r="A26" s="79" t="s">
        <v>52</v>
      </c>
      <c r="B26" s="84" t="s">
        <v>53</v>
      </c>
      <c r="C26" s="73" t="s">
        <v>15</v>
      </c>
      <c r="D26" s="74">
        <v>1</v>
      </c>
    </row>
    <row r="27" spans="1:10">
      <c r="A27" s="78" t="s">
        <v>54</v>
      </c>
      <c r="B27" s="84" t="s">
        <v>55</v>
      </c>
      <c r="C27" s="72" t="s">
        <v>56</v>
      </c>
      <c r="D27" s="74">
        <v>1</v>
      </c>
    </row>
    <row r="28" spans="1:10">
      <c r="A28" s="79" t="s">
        <v>57</v>
      </c>
      <c r="B28" s="84" t="s">
        <v>58</v>
      </c>
      <c r="C28" s="72" t="s">
        <v>56</v>
      </c>
      <c r="D28" s="74">
        <v>1</v>
      </c>
    </row>
    <row r="29" spans="1:10">
      <c r="A29" s="78" t="s">
        <v>59</v>
      </c>
      <c r="B29" s="84" t="s">
        <v>60</v>
      </c>
      <c r="C29" s="72" t="s">
        <v>15</v>
      </c>
      <c r="D29" s="74">
        <v>1</v>
      </c>
    </row>
    <row r="30" spans="1:10">
      <c r="A30" s="79" t="s">
        <v>61</v>
      </c>
      <c r="B30" s="84" t="s">
        <v>62</v>
      </c>
      <c r="C30" s="72" t="s">
        <v>56</v>
      </c>
      <c r="D30" s="74">
        <v>1</v>
      </c>
      <c r="E30" s="4"/>
      <c r="F30" s="4"/>
      <c r="G30" s="27"/>
      <c r="H30" s="27"/>
      <c r="I30" s="27"/>
      <c r="J30" s="27"/>
    </row>
    <row r="31" spans="1:10">
      <c r="A31" s="78" t="s">
        <v>63</v>
      </c>
      <c r="B31" s="84" t="s">
        <v>64</v>
      </c>
      <c r="C31" s="72" t="s">
        <v>15</v>
      </c>
      <c r="D31" s="74" t="s">
        <v>11</v>
      </c>
      <c r="E31" s="4"/>
      <c r="F31" s="4"/>
      <c r="G31" s="27"/>
      <c r="H31" s="27"/>
      <c r="I31" s="27"/>
      <c r="J31" s="27"/>
    </row>
    <row r="32" spans="1:10" ht="25.5">
      <c r="A32" s="79" t="s">
        <v>65</v>
      </c>
      <c r="B32" s="85" t="s">
        <v>66</v>
      </c>
      <c r="C32" s="72" t="s">
        <v>56</v>
      </c>
      <c r="D32" s="74">
        <v>1</v>
      </c>
      <c r="E32" s="4"/>
      <c r="F32" s="4"/>
      <c r="G32" s="27"/>
      <c r="H32" s="27"/>
      <c r="I32" s="27"/>
      <c r="J32" s="27"/>
    </row>
    <row r="33" spans="1:10" s="23" customFormat="1" ht="38.25">
      <c r="A33" s="78" t="s">
        <v>67</v>
      </c>
      <c r="B33" s="84" t="s">
        <v>68</v>
      </c>
      <c r="C33" s="73" t="s">
        <v>56</v>
      </c>
      <c r="D33" s="74">
        <v>1</v>
      </c>
      <c r="E33" s="22"/>
      <c r="F33" s="22"/>
      <c r="G33" s="27"/>
      <c r="H33" s="27"/>
      <c r="I33" s="27"/>
      <c r="J33" s="27"/>
    </row>
    <row r="34" spans="1:10" s="35" customFormat="1" ht="13.5" thickBot="1">
      <c r="A34" s="80" t="s">
        <v>69</v>
      </c>
      <c r="B34" s="86" t="s">
        <v>70</v>
      </c>
      <c r="C34" s="94" t="s">
        <v>15</v>
      </c>
      <c r="D34" s="75">
        <v>1</v>
      </c>
      <c r="E34" s="34"/>
      <c r="F34" s="34"/>
    </row>
    <row r="35" spans="1:10" s="35" customFormat="1" ht="16.5" thickTop="1">
      <c r="A35" s="66"/>
      <c r="B35" s="67"/>
      <c r="C35" s="68"/>
      <c r="D35" s="69"/>
      <c r="E35" s="34"/>
      <c r="F35" s="34"/>
      <c r="G35" s="38"/>
      <c r="H35" s="38"/>
      <c r="I35" s="38"/>
      <c r="J35" s="38"/>
    </row>
    <row r="36" spans="1:10" s="35" customFormat="1" ht="18.75" customHeight="1">
      <c r="A36" s="89" t="s">
        <v>207</v>
      </c>
      <c r="B36" s="89"/>
      <c r="C36" s="89"/>
      <c r="D36" s="89"/>
      <c r="E36" s="34"/>
      <c r="F36" s="34"/>
      <c r="G36" s="38"/>
      <c r="H36" s="38"/>
      <c r="I36" s="38"/>
      <c r="J36" s="38"/>
    </row>
    <row r="37" spans="1:10" s="23" customFormat="1">
      <c r="A37" s="60"/>
      <c r="B37" s="87"/>
      <c r="C37" s="87"/>
      <c r="D37" s="87"/>
      <c r="E37" s="22"/>
      <c r="F37" s="22"/>
      <c r="G37" s="27"/>
      <c r="H37" s="27"/>
      <c r="I37" s="27"/>
      <c r="J37" s="27"/>
    </row>
    <row r="38" spans="1:10" s="23" customFormat="1">
      <c r="A38" s="60"/>
      <c r="B38" s="87"/>
      <c r="C38" s="87"/>
      <c r="D38" s="87"/>
      <c r="E38" s="22"/>
      <c r="F38" s="22"/>
      <c r="G38" s="27"/>
      <c r="H38" s="27"/>
      <c r="I38" s="27"/>
      <c r="J38" s="27"/>
    </row>
    <row r="39" spans="1:10" s="23" customFormat="1">
      <c r="A39" s="60"/>
      <c r="B39" s="61"/>
      <c r="C39" s="62"/>
      <c r="D39" s="63"/>
      <c r="E39" s="22"/>
      <c r="F39" s="22"/>
      <c r="G39" s="27"/>
      <c r="H39" s="27"/>
      <c r="I39" s="27"/>
      <c r="J39" s="27"/>
    </row>
    <row r="40" spans="1:10" s="23" customFormat="1">
      <c r="A40" s="60"/>
      <c r="B40" s="65"/>
      <c r="C40" s="61"/>
      <c r="D40" s="63"/>
      <c r="E40" s="22"/>
      <c r="F40" s="22"/>
      <c r="G40" s="27"/>
      <c r="H40" s="27"/>
      <c r="I40" s="27"/>
      <c r="J40" s="27"/>
    </row>
  </sheetData>
  <mergeCells count="4">
    <mergeCell ref="B37:D37"/>
    <mergeCell ref="B38:D38"/>
    <mergeCell ref="B3:D3"/>
    <mergeCell ref="A36:D36"/>
  </mergeCells>
  <pageMargins left="0.7" right="0.7" top="0.75" bottom="0.75" header="0.3" footer="0.3"/>
  <pageSetup paperSize="9" scale="48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6"/>
  <sheetViews>
    <sheetView workbookViewId="0">
      <selection activeCell="H6" sqref="H6:H7"/>
    </sheetView>
  </sheetViews>
  <sheetFormatPr defaultRowHeight="12.75"/>
  <cols>
    <col min="1" max="1" width="5.85546875" style="1" bestFit="1" customWidth="1"/>
    <col min="2" max="2" width="73.140625" style="2" customWidth="1"/>
    <col min="3" max="3" width="9" style="2" bestFit="1" customWidth="1"/>
    <col min="4" max="4" width="11.5703125" style="2" customWidth="1"/>
    <col min="5" max="5" width="17.28515625" style="2" customWidth="1"/>
    <col min="6" max="6" width="19.28515625" style="2" customWidth="1"/>
    <col min="7" max="7" width="12.5703125" style="2" customWidth="1"/>
    <col min="8" max="8" width="10.85546875" style="2" bestFit="1" customWidth="1"/>
    <col min="9" max="9" width="12.42578125" style="2" customWidth="1"/>
    <col min="10" max="10" width="26" style="2" customWidth="1"/>
    <col min="11" max="256" width="9.140625" style="2"/>
    <col min="257" max="257" width="5.85546875" style="2" bestFit="1" customWidth="1"/>
    <col min="258" max="258" width="73.140625" style="2" customWidth="1"/>
    <col min="259" max="259" width="9" style="2" bestFit="1" customWidth="1"/>
    <col min="260" max="260" width="11.5703125" style="2" customWidth="1"/>
    <col min="261" max="261" width="17.28515625" style="2" customWidth="1"/>
    <col min="262" max="262" width="19.28515625" style="2" customWidth="1"/>
    <col min="263" max="263" width="12.5703125" style="2" customWidth="1"/>
    <col min="264" max="264" width="10.85546875" style="2" bestFit="1" customWidth="1"/>
    <col min="265" max="265" width="12.42578125" style="2" customWidth="1"/>
    <col min="266" max="266" width="26" style="2" customWidth="1"/>
    <col min="267" max="512" width="9.140625" style="2"/>
    <col min="513" max="513" width="5.85546875" style="2" bestFit="1" customWidth="1"/>
    <col min="514" max="514" width="73.140625" style="2" customWidth="1"/>
    <col min="515" max="515" width="9" style="2" bestFit="1" customWidth="1"/>
    <col min="516" max="516" width="11.5703125" style="2" customWidth="1"/>
    <col min="517" max="517" width="17.28515625" style="2" customWidth="1"/>
    <col min="518" max="518" width="19.28515625" style="2" customWidth="1"/>
    <col min="519" max="519" width="12.5703125" style="2" customWidth="1"/>
    <col min="520" max="520" width="10.85546875" style="2" bestFit="1" customWidth="1"/>
    <col min="521" max="521" width="12.42578125" style="2" customWidth="1"/>
    <col min="522" max="522" width="26" style="2" customWidth="1"/>
    <col min="523" max="768" width="9.140625" style="2"/>
    <col min="769" max="769" width="5.85546875" style="2" bestFit="1" customWidth="1"/>
    <col min="770" max="770" width="73.140625" style="2" customWidth="1"/>
    <col min="771" max="771" width="9" style="2" bestFit="1" customWidth="1"/>
    <col min="772" max="772" width="11.5703125" style="2" customWidth="1"/>
    <col min="773" max="773" width="17.28515625" style="2" customWidth="1"/>
    <col min="774" max="774" width="19.28515625" style="2" customWidth="1"/>
    <col min="775" max="775" width="12.5703125" style="2" customWidth="1"/>
    <col min="776" max="776" width="10.85546875" style="2" bestFit="1" customWidth="1"/>
    <col min="777" max="777" width="12.42578125" style="2" customWidth="1"/>
    <col min="778" max="778" width="26" style="2" customWidth="1"/>
    <col min="779" max="1024" width="9.140625" style="2"/>
    <col min="1025" max="1025" width="5.85546875" style="2" bestFit="1" customWidth="1"/>
    <col min="1026" max="1026" width="73.140625" style="2" customWidth="1"/>
    <col min="1027" max="1027" width="9" style="2" bestFit="1" customWidth="1"/>
    <col min="1028" max="1028" width="11.5703125" style="2" customWidth="1"/>
    <col min="1029" max="1029" width="17.28515625" style="2" customWidth="1"/>
    <col min="1030" max="1030" width="19.28515625" style="2" customWidth="1"/>
    <col min="1031" max="1031" width="12.5703125" style="2" customWidth="1"/>
    <col min="1032" max="1032" width="10.85546875" style="2" bestFit="1" customWidth="1"/>
    <col min="1033" max="1033" width="12.42578125" style="2" customWidth="1"/>
    <col min="1034" max="1034" width="26" style="2" customWidth="1"/>
    <col min="1035" max="1280" width="9.140625" style="2"/>
    <col min="1281" max="1281" width="5.85546875" style="2" bestFit="1" customWidth="1"/>
    <col min="1282" max="1282" width="73.140625" style="2" customWidth="1"/>
    <col min="1283" max="1283" width="9" style="2" bestFit="1" customWidth="1"/>
    <col min="1284" max="1284" width="11.5703125" style="2" customWidth="1"/>
    <col min="1285" max="1285" width="17.28515625" style="2" customWidth="1"/>
    <col min="1286" max="1286" width="19.28515625" style="2" customWidth="1"/>
    <col min="1287" max="1287" width="12.5703125" style="2" customWidth="1"/>
    <col min="1288" max="1288" width="10.85546875" style="2" bestFit="1" customWidth="1"/>
    <col min="1289" max="1289" width="12.42578125" style="2" customWidth="1"/>
    <col min="1290" max="1290" width="26" style="2" customWidth="1"/>
    <col min="1291" max="1536" width="9.140625" style="2"/>
    <col min="1537" max="1537" width="5.85546875" style="2" bestFit="1" customWidth="1"/>
    <col min="1538" max="1538" width="73.140625" style="2" customWidth="1"/>
    <col min="1539" max="1539" width="9" style="2" bestFit="1" customWidth="1"/>
    <col min="1540" max="1540" width="11.5703125" style="2" customWidth="1"/>
    <col min="1541" max="1541" width="17.28515625" style="2" customWidth="1"/>
    <col min="1542" max="1542" width="19.28515625" style="2" customWidth="1"/>
    <col min="1543" max="1543" width="12.5703125" style="2" customWidth="1"/>
    <col min="1544" max="1544" width="10.85546875" style="2" bestFit="1" customWidth="1"/>
    <col min="1545" max="1545" width="12.42578125" style="2" customWidth="1"/>
    <col min="1546" max="1546" width="26" style="2" customWidth="1"/>
    <col min="1547" max="1792" width="9.140625" style="2"/>
    <col min="1793" max="1793" width="5.85546875" style="2" bestFit="1" customWidth="1"/>
    <col min="1794" max="1794" width="73.140625" style="2" customWidth="1"/>
    <col min="1795" max="1795" width="9" style="2" bestFit="1" customWidth="1"/>
    <col min="1796" max="1796" width="11.5703125" style="2" customWidth="1"/>
    <col min="1797" max="1797" width="17.28515625" style="2" customWidth="1"/>
    <col min="1798" max="1798" width="19.28515625" style="2" customWidth="1"/>
    <col min="1799" max="1799" width="12.5703125" style="2" customWidth="1"/>
    <col min="1800" max="1800" width="10.85546875" style="2" bestFit="1" customWidth="1"/>
    <col min="1801" max="1801" width="12.42578125" style="2" customWidth="1"/>
    <col min="1802" max="1802" width="26" style="2" customWidth="1"/>
    <col min="1803" max="2048" width="9.140625" style="2"/>
    <col min="2049" max="2049" width="5.85546875" style="2" bestFit="1" customWidth="1"/>
    <col min="2050" max="2050" width="73.140625" style="2" customWidth="1"/>
    <col min="2051" max="2051" width="9" style="2" bestFit="1" customWidth="1"/>
    <col min="2052" max="2052" width="11.5703125" style="2" customWidth="1"/>
    <col min="2053" max="2053" width="17.28515625" style="2" customWidth="1"/>
    <col min="2054" max="2054" width="19.28515625" style="2" customWidth="1"/>
    <col min="2055" max="2055" width="12.5703125" style="2" customWidth="1"/>
    <col min="2056" max="2056" width="10.85546875" style="2" bestFit="1" customWidth="1"/>
    <col min="2057" max="2057" width="12.42578125" style="2" customWidth="1"/>
    <col min="2058" max="2058" width="26" style="2" customWidth="1"/>
    <col min="2059" max="2304" width="9.140625" style="2"/>
    <col min="2305" max="2305" width="5.85546875" style="2" bestFit="1" customWidth="1"/>
    <col min="2306" max="2306" width="73.140625" style="2" customWidth="1"/>
    <col min="2307" max="2307" width="9" style="2" bestFit="1" customWidth="1"/>
    <col min="2308" max="2308" width="11.5703125" style="2" customWidth="1"/>
    <col min="2309" max="2309" width="17.28515625" style="2" customWidth="1"/>
    <col min="2310" max="2310" width="19.28515625" style="2" customWidth="1"/>
    <col min="2311" max="2311" width="12.5703125" style="2" customWidth="1"/>
    <col min="2312" max="2312" width="10.85546875" style="2" bestFit="1" customWidth="1"/>
    <col min="2313" max="2313" width="12.42578125" style="2" customWidth="1"/>
    <col min="2314" max="2314" width="26" style="2" customWidth="1"/>
    <col min="2315" max="2560" width="9.140625" style="2"/>
    <col min="2561" max="2561" width="5.85546875" style="2" bestFit="1" customWidth="1"/>
    <col min="2562" max="2562" width="73.140625" style="2" customWidth="1"/>
    <col min="2563" max="2563" width="9" style="2" bestFit="1" customWidth="1"/>
    <col min="2564" max="2564" width="11.5703125" style="2" customWidth="1"/>
    <col min="2565" max="2565" width="17.28515625" style="2" customWidth="1"/>
    <col min="2566" max="2566" width="19.28515625" style="2" customWidth="1"/>
    <col min="2567" max="2567" width="12.5703125" style="2" customWidth="1"/>
    <col min="2568" max="2568" width="10.85546875" style="2" bestFit="1" customWidth="1"/>
    <col min="2569" max="2569" width="12.42578125" style="2" customWidth="1"/>
    <col min="2570" max="2570" width="26" style="2" customWidth="1"/>
    <col min="2571" max="2816" width="9.140625" style="2"/>
    <col min="2817" max="2817" width="5.85546875" style="2" bestFit="1" customWidth="1"/>
    <col min="2818" max="2818" width="73.140625" style="2" customWidth="1"/>
    <col min="2819" max="2819" width="9" style="2" bestFit="1" customWidth="1"/>
    <col min="2820" max="2820" width="11.5703125" style="2" customWidth="1"/>
    <col min="2821" max="2821" width="17.28515625" style="2" customWidth="1"/>
    <col min="2822" max="2822" width="19.28515625" style="2" customWidth="1"/>
    <col min="2823" max="2823" width="12.5703125" style="2" customWidth="1"/>
    <col min="2824" max="2824" width="10.85546875" style="2" bestFit="1" customWidth="1"/>
    <col min="2825" max="2825" width="12.42578125" style="2" customWidth="1"/>
    <col min="2826" max="2826" width="26" style="2" customWidth="1"/>
    <col min="2827" max="3072" width="9.140625" style="2"/>
    <col min="3073" max="3073" width="5.85546875" style="2" bestFit="1" customWidth="1"/>
    <col min="3074" max="3074" width="73.140625" style="2" customWidth="1"/>
    <col min="3075" max="3075" width="9" style="2" bestFit="1" customWidth="1"/>
    <col min="3076" max="3076" width="11.5703125" style="2" customWidth="1"/>
    <col min="3077" max="3077" width="17.28515625" style="2" customWidth="1"/>
    <col min="3078" max="3078" width="19.28515625" style="2" customWidth="1"/>
    <col min="3079" max="3079" width="12.5703125" style="2" customWidth="1"/>
    <col min="3080" max="3080" width="10.85546875" style="2" bestFit="1" customWidth="1"/>
    <col min="3081" max="3081" width="12.42578125" style="2" customWidth="1"/>
    <col min="3082" max="3082" width="26" style="2" customWidth="1"/>
    <col min="3083" max="3328" width="9.140625" style="2"/>
    <col min="3329" max="3329" width="5.85546875" style="2" bestFit="1" customWidth="1"/>
    <col min="3330" max="3330" width="73.140625" style="2" customWidth="1"/>
    <col min="3331" max="3331" width="9" style="2" bestFit="1" customWidth="1"/>
    <col min="3332" max="3332" width="11.5703125" style="2" customWidth="1"/>
    <col min="3333" max="3333" width="17.28515625" style="2" customWidth="1"/>
    <col min="3334" max="3334" width="19.28515625" style="2" customWidth="1"/>
    <col min="3335" max="3335" width="12.5703125" style="2" customWidth="1"/>
    <col min="3336" max="3336" width="10.85546875" style="2" bestFit="1" customWidth="1"/>
    <col min="3337" max="3337" width="12.42578125" style="2" customWidth="1"/>
    <col min="3338" max="3338" width="26" style="2" customWidth="1"/>
    <col min="3339" max="3584" width="9.140625" style="2"/>
    <col min="3585" max="3585" width="5.85546875" style="2" bestFit="1" customWidth="1"/>
    <col min="3586" max="3586" width="73.140625" style="2" customWidth="1"/>
    <col min="3587" max="3587" width="9" style="2" bestFit="1" customWidth="1"/>
    <col min="3588" max="3588" width="11.5703125" style="2" customWidth="1"/>
    <col min="3589" max="3589" width="17.28515625" style="2" customWidth="1"/>
    <col min="3590" max="3590" width="19.28515625" style="2" customWidth="1"/>
    <col min="3591" max="3591" width="12.5703125" style="2" customWidth="1"/>
    <col min="3592" max="3592" width="10.85546875" style="2" bestFit="1" customWidth="1"/>
    <col min="3593" max="3593" width="12.42578125" style="2" customWidth="1"/>
    <col min="3594" max="3594" width="26" style="2" customWidth="1"/>
    <col min="3595" max="3840" width="9.140625" style="2"/>
    <col min="3841" max="3841" width="5.85546875" style="2" bestFit="1" customWidth="1"/>
    <col min="3842" max="3842" width="73.140625" style="2" customWidth="1"/>
    <col min="3843" max="3843" width="9" style="2" bestFit="1" customWidth="1"/>
    <col min="3844" max="3844" width="11.5703125" style="2" customWidth="1"/>
    <col min="3845" max="3845" width="17.28515625" style="2" customWidth="1"/>
    <col min="3846" max="3846" width="19.28515625" style="2" customWidth="1"/>
    <col min="3847" max="3847" width="12.5703125" style="2" customWidth="1"/>
    <col min="3848" max="3848" width="10.85546875" style="2" bestFit="1" customWidth="1"/>
    <col min="3849" max="3849" width="12.42578125" style="2" customWidth="1"/>
    <col min="3850" max="3850" width="26" style="2" customWidth="1"/>
    <col min="3851" max="4096" width="9.140625" style="2"/>
    <col min="4097" max="4097" width="5.85546875" style="2" bestFit="1" customWidth="1"/>
    <col min="4098" max="4098" width="73.140625" style="2" customWidth="1"/>
    <col min="4099" max="4099" width="9" style="2" bestFit="1" customWidth="1"/>
    <col min="4100" max="4100" width="11.5703125" style="2" customWidth="1"/>
    <col min="4101" max="4101" width="17.28515625" style="2" customWidth="1"/>
    <col min="4102" max="4102" width="19.28515625" style="2" customWidth="1"/>
    <col min="4103" max="4103" width="12.5703125" style="2" customWidth="1"/>
    <col min="4104" max="4104" width="10.85546875" style="2" bestFit="1" customWidth="1"/>
    <col min="4105" max="4105" width="12.42578125" style="2" customWidth="1"/>
    <col min="4106" max="4106" width="26" style="2" customWidth="1"/>
    <col min="4107" max="4352" width="9.140625" style="2"/>
    <col min="4353" max="4353" width="5.85546875" style="2" bestFit="1" customWidth="1"/>
    <col min="4354" max="4354" width="73.140625" style="2" customWidth="1"/>
    <col min="4355" max="4355" width="9" style="2" bestFit="1" customWidth="1"/>
    <col min="4356" max="4356" width="11.5703125" style="2" customWidth="1"/>
    <col min="4357" max="4357" width="17.28515625" style="2" customWidth="1"/>
    <col min="4358" max="4358" width="19.28515625" style="2" customWidth="1"/>
    <col min="4359" max="4359" width="12.5703125" style="2" customWidth="1"/>
    <col min="4360" max="4360" width="10.85546875" style="2" bestFit="1" customWidth="1"/>
    <col min="4361" max="4361" width="12.42578125" style="2" customWidth="1"/>
    <col min="4362" max="4362" width="26" style="2" customWidth="1"/>
    <col min="4363" max="4608" width="9.140625" style="2"/>
    <col min="4609" max="4609" width="5.85546875" style="2" bestFit="1" customWidth="1"/>
    <col min="4610" max="4610" width="73.140625" style="2" customWidth="1"/>
    <col min="4611" max="4611" width="9" style="2" bestFit="1" customWidth="1"/>
    <col min="4612" max="4612" width="11.5703125" style="2" customWidth="1"/>
    <col min="4613" max="4613" width="17.28515625" style="2" customWidth="1"/>
    <col min="4614" max="4614" width="19.28515625" style="2" customWidth="1"/>
    <col min="4615" max="4615" width="12.5703125" style="2" customWidth="1"/>
    <col min="4616" max="4616" width="10.85546875" style="2" bestFit="1" customWidth="1"/>
    <col min="4617" max="4617" width="12.42578125" style="2" customWidth="1"/>
    <col min="4618" max="4618" width="26" style="2" customWidth="1"/>
    <col min="4619" max="4864" width="9.140625" style="2"/>
    <col min="4865" max="4865" width="5.85546875" style="2" bestFit="1" customWidth="1"/>
    <col min="4866" max="4866" width="73.140625" style="2" customWidth="1"/>
    <col min="4867" max="4867" width="9" style="2" bestFit="1" customWidth="1"/>
    <col min="4868" max="4868" width="11.5703125" style="2" customWidth="1"/>
    <col min="4869" max="4869" width="17.28515625" style="2" customWidth="1"/>
    <col min="4870" max="4870" width="19.28515625" style="2" customWidth="1"/>
    <col min="4871" max="4871" width="12.5703125" style="2" customWidth="1"/>
    <col min="4872" max="4872" width="10.85546875" style="2" bestFit="1" customWidth="1"/>
    <col min="4873" max="4873" width="12.42578125" style="2" customWidth="1"/>
    <col min="4874" max="4874" width="26" style="2" customWidth="1"/>
    <col min="4875" max="5120" width="9.140625" style="2"/>
    <col min="5121" max="5121" width="5.85546875" style="2" bestFit="1" customWidth="1"/>
    <col min="5122" max="5122" width="73.140625" style="2" customWidth="1"/>
    <col min="5123" max="5123" width="9" style="2" bestFit="1" customWidth="1"/>
    <col min="5124" max="5124" width="11.5703125" style="2" customWidth="1"/>
    <col min="5125" max="5125" width="17.28515625" style="2" customWidth="1"/>
    <col min="5126" max="5126" width="19.28515625" style="2" customWidth="1"/>
    <col min="5127" max="5127" width="12.5703125" style="2" customWidth="1"/>
    <col min="5128" max="5128" width="10.85546875" style="2" bestFit="1" customWidth="1"/>
    <col min="5129" max="5129" width="12.42578125" style="2" customWidth="1"/>
    <col min="5130" max="5130" width="26" style="2" customWidth="1"/>
    <col min="5131" max="5376" width="9.140625" style="2"/>
    <col min="5377" max="5377" width="5.85546875" style="2" bestFit="1" customWidth="1"/>
    <col min="5378" max="5378" width="73.140625" style="2" customWidth="1"/>
    <col min="5379" max="5379" width="9" style="2" bestFit="1" customWidth="1"/>
    <col min="5380" max="5380" width="11.5703125" style="2" customWidth="1"/>
    <col min="5381" max="5381" width="17.28515625" style="2" customWidth="1"/>
    <col min="5382" max="5382" width="19.28515625" style="2" customWidth="1"/>
    <col min="5383" max="5383" width="12.5703125" style="2" customWidth="1"/>
    <col min="5384" max="5384" width="10.85546875" style="2" bestFit="1" customWidth="1"/>
    <col min="5385" max="5385" width="12.42578125" style="2" customWidth="1"/>
    <col min="5386" max="5386" width="26" style="2" customWidth="1"/>
    <col min="5387" max="5632" width="9.140625" style="2"/>
    <col min="5633" max="5633" width="5.85546875" style="2" bestFit="1" customWidth="1"/>
    <col min="5634" max="5634" width="73.140625" style="2" customWidth="1"/>
    <col min="5635" max="5635" width="9" style="2" bestFit="1" customWidth="1"/>
    <col min="5636" max="5636" width="11.5703125" style="2" customWidth="1"/>
    <col min="5637" max="5637" width="17.28515625" style="2" customWidth="1"/>
    <col min="5638" max="5638" width="19.28515625" style="2" customWidth="1"/>
    <col min="5639" max="5639" width="12.5703125" style="2" customWidth="1"/>
    <col min="5640" max="5640" width="10.85546875" style="2" bestFit="1" customWidth="1"/>
    <col min="5641" max="5641" width="12.42578125" style="2" customWidth="1"/>
    <col min="5642" max="5642" width="26" style="2" customWidth="1"/>
    <col min="5643" max="5888" width="9.140625" style="2"/>
    <col min="5889" max="5889" width="5.85546875" style="2" bestFit="1" customWidth="1"/>
    <col min="5890" max="5890" width="73.140625" style="2" customWidth="1"/>
    <col min="5891" max="5891" width="9" style="2" bestFit="1" customWidth="1"/>
    <col min="5892" max="5892" width="11.5703125" style="2" customWidth="1"/>
    <col min="5893" max="5893" width="17.28515625" style="2" customWidth="1"/>
    <col min="5894" max="5894" width="19.28515625" style="2" customWidth="1"/>
    <col min="5895" max="5895" width="12.5703125" style="2" customWidth="1"/>
    <col min="5896" max="5896" width="10.85546875" style="2" bestFit="1" customWidth="1"/>
    <col min="5897" max="5897" width="12.42578125" style="2" customWidth="1"/>
    <col min="5898" max="5898" width="26" style="2" customWidth="1"/>
    <col min="5899" max="6144" width="9.140625" style="2"/>
    <col min="6145" max="6145" width="5.85546875" style="2" bestFit="1" customWidth="1"/>
    <col min="6146" max="6146" width="73.140625" style="2" customWidth="1"/>
    <col min="6147" max="6147" width="9" style="2" bestFit="1" customWidth="1"/>
    <col min="6148" max="6148" width="11.5703125" style="2" customWidth="1"/>
    <col min="6149" max="6149" width="17.28515625" style="2" customWidth="1"/>
    <col min="6150" max="6150" width="19.28515625" style="2" customWidth="1"/>
    <col min="6151" max="6151" width="12.5703125" style="2" customWidth="1"/>
    <col min="6152" max="6152" width="10.85546875" style="2" bestFit="1" customWidth="1"/>
    <col min="6153" max="6153" width="12.42578125" style="2" customWidth="1"/>
    <col min="6154" max="6154" width="26" style="2" customWidth="1"/>
    <col min="6155" max="6400" width="9.140625" style="2"/>
    <col min="6401" max="6401" width="5.85546875" style="2" bestFit="1" customWidth="1"/>
    <col min="6402" max="6402" width="73.140625" style="2" customWidth="1"/>
    <col min="6403" max="6403" width="9" style="2" bestFit="1" customWidth="1"/>
    <col min="6404" max="6404" width="11.5703125" style="2" customWidth="1"/>
    <col min="6405" max="6405" width="17.28515625" style="2" customWidth="1"/>
    <col min="6406" max="6406" width="19.28515625" style="2" customWidth="1"/>
    <col min="6407" max="6407" width="12.5703125" style="2" customWidth="1"/>
    <col min="6408" max="6408" width="10.85546875" style="2" bestFit="1" customWidth="1"/>
    <col min="6409" max="6409" width="12.42578125" style="2" customWidth="1"/>
    <col min="6410" max="6410" width="26" style="2" customWidth="1"/>
    <col min="6411" max="6656" width="9.140625" style="2"/>
    <col min="6657" max="6657" width="5.85546875" style="2" bestFit="1" customWidth="1"/>
    <col min="6658" max="6658" width="73.140625" style="2" customWidth="1"/>
    <col min="6659" max="6659" width="9" style="2" bestFit="1" customWidth="1"/>
    <col min="6660" max="6660" width="11.5703125" style="2" customWidth="1"/>
    <col min="6661" max="6661" width="17.28515625" style="2" customWidth="1"/>
    <col min="6662" max="6662" width="19.28515625" style="2" customWidth="1"/>
    <col min="6663" max="6663" width="12.5703125" style="2" customWidth="1"/>
    <col min="6664" max="6664" width="10.85546875" style="2" bestFit="1" customWidth="1"/>
    <col min="6665" max="6665" width="12.42578125" style="2" customWidth="1"/>
    <col min="6666" max="6666" width="26" style="2" customWidth="1"/>
    <col min="6667" max="6912" width="9.140625" style="2"/>
    <col min="6913" max="6913" width="5.85546875" style="2" bestFit="1" customWidth="1"/>
    <col min="6914" max="6914" width="73.140625" style="2" customWidth="1"/>
    <col min="6915" max="6915" width="9" style="2" bestFit="1" customWidth="1"/>
    <col min="6916" max="6916" width="11.5703125" style="2" customWidth="1"/>
    <col min="6917" max="6917" width="17.28515625" style="2" customWidth="1"/>
    <col min="6918" max="6918" width="19.28515625" style="2" customWidth="1"/>
    <col min="6919" max="6919" width="12.5703125" style="2" customWidth="1"/>
    <col min="6920" max="6920" width="10.85546875" style="2" bestFit="1" customWidth="1"/>
    <col min="6921" max="6921" width="12.42578125" style="2" customWidth="1"/>
    <col min="6922" max="6922" width="26" style="2" customWidth="1"/>
    <col min="6923" max="7168" width="9.140625" style="2"/>
    <col min="7169" max="7169" width="5.85546875" style="2" bestFit="1" customWidth="1"/>
    <col min="7170" max="7170" width="73.140625" style="2" customWidth="1"/>
    <col min="7171" max="7171" width="9" style="2" bestFit="1" customWidth="1"/>
    <col min="7172" max="7172" width="11.5703125" style="2" customWidth="1"/>
    <col min="7173" max="7173" width="17.28515625" style="2" customWidth="1"/>
    <col min="7174" max="7174" width="19.28515625" style="2" customWidth="1"/>
    <col min="7175" max="7175" width="12.5703125" style="2" customWidth="1"/>
    <col min="7176" max="7176" width="10.85546875" style="2" bestFit="1" customWidth="1"/>
    <col min="7177" max="7177" width="12.42578125" style="2" customWidth="1"/>
    <col min="7178" max="7178" width="26" style="2" customWidth="1"/>
    <col min="7179" max="7424" width="9.140625" style="2"/>
    <col min="7425" max="7425" width="5.85546875" style="2" bestFit="1" customWidth="1"/>
    <col min="7426" max="7426" width="73.140625" style="2" customWidth="1"/>
    <col min="7427" max="7427" width="9" style="2" bestFit="1" customWidth="1"/>
    <col min="7428" max="7428" width="11.5703125" style="2" customWidth="1"/>
    <col min="7429" max="7429" width="17.28515625" style="2" customWidth="1"/>
    <col min="7430" max="7430" width="19.28515625" style="2" customWidth="1"/>
    <col min="7431" max="7431" width="12.5703125" style="2" customWidth="1"/>
    <col min="7432" max="7432" width="10.85546875" style="2" bestFit="1" customWidth="1"/>
    <col min="7433" max="7433" width="12.42578125" style="2" customWidth="1"/>
    <col min="7434" max="7434" width="26" style="2" customWidth="1"/>
    <col min="7435" max="7680" width="9.140625" style="2"/>
    <col min="7681" max="7681" width="5.85546875" style="2" bestFit="1" customWidth="1"/>
    <col min="7682" max="7682" width="73.140625" style="2" customWidth="1"/>
    <col min="7683" max="7683" width="9" style="2" bestFit="1" customWidth="1"/>
    <col min="7684" max="7684" width="11.5703125" style="2" customWidth="1"/>
    <col min="7685" max="7685" width="17.28515625" style="2" customWidth="1"/>
    <col min="7686" max="7686" width="19.28515625" style="2" customWidth="1"/>
    <col min="7687" max="7687" width="12.5703125" style="2" customWidth="1"/>
    <col min="7688" max="7688" width="10.85546875" style="2" bestFit="1" customWidth="1"/>
    <col min="7689" max="7689" width="12.42578125" style="2" customWidth="1"/>
    <col min="7690" max="7690" width="26" style="2" customWidth="1"/>
    <col min="7691" max="7936" width="9.140625" style="2"/>
    <col min="7937" max="7937" width="5.85546875" style="2" bestFit="1" customWidth="1"/>
    <col min="7938" max="7938" width="73.140625" style="2" customWidth="1"/>
    <col min="7939" max="7939" width="9" style="2" bestFit="1" customWidth="1"/>
    <col min="7940" max="7940" width="11.5703125" style="2" customWidth="1"/>
    <col min="7941" max="7941" width="17.28515625" style="2" customWidth="1"/>
    <col min="7942" max="7942" width="19.28515625" style="2" customWidth="1"/>
    <col min="7943" max="7943" width="12.5703125" style="2" customWidth="1"/>
    <col min="7944" max="7944" width="10.85546875" style="2" bestFit="1" customWidth="1"/>
    <col min="7945" max="7945" width="12.42578125" style="2" customWidth="1"/>
    <col min="7946" max="7946" width="26" style="2" customWidth="1"/>
    <col min="7947" max="8192" width="9.140625" style="2"/>
    <col min="8193" max="8193" width="5.85546875" style="2" bestFit="1" customWidth="1"/>
    <col min="8194" max="8194" width="73.140625" style="2" customWidth="1"/>
    <col min="8195" max="8195" width="9" style="2" bestFit="1" customWidth="1"/>
    <col min="8196" max="8196" width="11.5703125" style="2" customWidth="1"/>
    <col min="8197" max="8197" width="17.28515625" style="2" customWidth="1"/>
    <col min="8198" max="8198" width="19.28515625" style="2" customWidth="1"/>
    <col min="8199" max="8199" width="12.5703125" style="2" customWidth="1"/>
    <col min="8200" max="8200" width="10.85546875" style="2" bestFit="1" customWidth="1"/>
    <col min="8201" max="8201" width="12.42578125" style="2" customWidth="1"/>
    <col min="8202" max="8202" width="26" style="2" customWidth="1"/>
    <col min="8203" max="8448" width="9.140625" style="2"/>
    <col min="8449" max="8449" width="5.85546875" style="2" bestFit="1" customWidth="1"/>
    <col min="8450" max="8450" width="73.140625" style="2" customWidth="1"/>
    <col min="8451" max="8451" width="9" style="2" bestFit="1" customWidth="1"/>
    <col min="8452" max="8452" width="11.5703125" style="2" customWidth="1"/>
    <col min="8453" max="8453" width="17.28515625" style="2" customWidth="1"/>
    <col min="8454" max="8454" width="19.28515625" style="2" customWidth="1"/>
    <col min="8455" max="8455" width="12.5703125" style="2" customWidth="1"/>
    <col min="8456" max="8456" width="10.85546875" style="2" bestFit="1" customWidth="1"/>
    <col min="8457" max="8457" width="12.42578125" style="2" customWidth="1"/>
    <col min="8458" max="8458" width="26" style="2" customWidth="1"/>
    <col min="8459" max="8704" width="9.140625" style="2"/>
    <col min="8705" max="8705" width="5.85546875" style="2" bestFit="1" customWidth="1"/>
    <col min="8706" max="8706" width="73.140625" style="2" customWidth="1"/>
    <col min="8707" max="8707" width="9" style="2" bestFit="1" customWidth="1"/>
    <col min="8708" max="8708" width="11.5703125" style="2" customWidth="1"/>
    <col min="8709" max="8709" width="17.28515625" style="2" customWidth="1"/>
    <col min="8710" max="8710" width="19.28515625" style="2" customWidth="1"/>
    <col min="8711" max="8711" width="12.5703125" style="2" customWidth="1"/>
    <col min="8712" max="8712" width="10.85546875" style="2" bestFit="1" customWidth="1"/>
    <col min="8713" max="8713" width="12.42578125" style="2" customWidth="1"/>
    <col min="8714" max="8714" width="26" style="2" customWidth="1"/>
    <col min="8715" max="8960" width="9.140625" style="2"/>
    <col min="8961" max="8961" width="5.85546875" style="2" bestFit="1" customWidth="1"/>
    <col min="8962" max="8962" width="73.140625" style="2" customWidth="1"/>
    <col min="8963" max="8963" width="9" style="2" bestFit="1" customWidth="1"/>
    <col min="8964" max="8964" width="11.5703125" style="2" customWidth="1"/>
    <col min="8965" max="8965" width="17.28515625" style="2" customWidth="1"/>
    <col min="8966" max="8966" width="19.28515625" style="2" customWidth="1"/>
    <col min="8967" max="8967" width="12.5703125" style="2" customWidth="1"/>
    <col min="8968" max="8968" width="10.85546875" style="2" bestFit="1" customWidth="1"/>
    <col min="8969" max="8969" width="12.42578125" style="2" customWidth="1"/>
    <col min="8970" max="8970" width="26" style="2" customWidth="1"/>
    <col min="8971" max="9216" width="9.140625" style="2"/>
    <col min="9217" max="9217" width="5.85546875" style="2" bestFit="1" customWidth="1"/>
    <col min="9218" max="9218" width="73.140625" style="2" customWidth="1"/>
    <col min="9219" max="9219" width="9" style="2" bestFit="1" customWidth="1"/>
    <col min="9220" max="9220" width="11.5703125" style="2" customWidth="1"/>
    <col min="9221" max="9221" width="17.28515625" style="2" customWidth="1"/>
    <col min="9222" max="9222" width="19.28515625" style="2" customWidth="1"/>
    <col min="9223" max="9223" width="12.5703125" style="2" customWidth="1"/>
    <col min="9224" max="9224" width="10.85546875" style="2" bestFit="1" customWidth="1"/>
    <col min="9225" max="9225" width="12.42578125" style="2" customWidth="1"/>
    <col min="9226" max="9226" width="26" style="2" customWidth="1"/>
    <col min="9227" max="9472" width="9.140625" style="2"/>
    <col min="9473" max="9473" width="5.85546875" style="2" bestFit="1" customWidth="1"/>
    <col min="9474" max="9474" width="73.140625" style="2" customWidth="1"/>
    <col min="9475" max="9475" width="9" style="2" bestFit="1" customWidth="1"/>
    <col min="9476" max="9476" width="11.5703125" style="2" customWidth="1"/>
    <col min="9477" max="9477" width="17.28515625" style="2" customWidth="1"/>
    <col min="9478" max="9478" width="19.28515625" style="2" customWidth="1"/>
    <col min="9479" max="9479" width="12.5703125" style="2" customWidth="1"/>
    <col min="9480" max="9480" width="10.85546875" style="2" bestFit="1" customWidth="1"/>
    <col min="9481" max="9481" width="12.42578125" style="2" customWidth="1"/>
    <col min="9482" max="9482" width="26" style="2" customWidth="1"/>
    <col min="9483" max="9728" width="9.140625" style="2"/>
    <col min="9729" max="9729" width="5.85546875" style="2" bestFit="1" customWidth="1"/>
    <col min="9730" max="9730" width="73.140625" style="2" customWidth="1"/>
    <col min="9731" max="9731" width="9" style="2" bestFit="1" customWidth="1"/>
    <col min="9732" max="9732" width="11.5703125" style="2" customWidth="1"/>
    <col min="9733" max="9733" width="17.28515625" style="2" customWidth="1"/>
    <col min="9734" max="9734" width="19.28515625" style="2" customWidth="1"/>
    <col min="9735" max="9735" width="12.5703125" style="2" customWidth="1"/>
    <col min="9736" max="9736" width="10.85546875" style="2" bestFit="1" customWidth="1"/>
    <col min="9737" max="9737" width="12.42578125" style="2" customWidth="1"/>
    <col min="9738" max="9738" width="26" style="2" customWidth="1"/>
    <col min="9739" max="9984" width="9.140625" style="2"/>
    <col min="9985" max="9985" width="5.85546875" style="2" bestFit="1" customWidth="1"/>
    <col min="9986" max="9986" width="73.140625" style="2" customWidth="1"/>
    <col min="9987" max="9987" width="9" style="2" bestFit="1" customWidth="1"/>
    <col min="9988" max="9988" width="11.5703125" style="2" customWidth="1"/>
    <col min="9989" max="9989" width="17.28515625" style="2" customWidth="1"/>
    <col min="9990" max="9990" width="19.28515625" style="2" customWidth="1"/>
    <col min="9991" max="9991" width="12.5703125" style="2" customWidth="1"/>
    <col min="9992" max="9992" width="10.85546875" style="2" bestFit="1" customWidth="1"/>
    <col min="9993" max="9993" width="12.42578125" style="2" customWidth="1"/>
    <col min="9994" max="9994" width="26" style="2" customWidth="1"/>
    <col min="9995" max="10240" width="9.140625" style="2"/>
    <col min="10241" max="10241" width="5.85546875" style="2" bestFit="1" customWidth="1"/>
    <col min="10242" max="10242" width="73.140625" style="2" customWidth="1"/>
    <col min="10243" max="10243" width="9" style="2" bestFit="1" customWidth="1"/>
    <col min="10244" max="10244" width="11.5703125" style="2" customWidth="1"/>
    <col min="10245" max="10245" width="17.28515625" style="2" customWidth="1"/>
    <col min="10246" max="10246" width="19.28515625" style="2" customWidth="1"/>
    <col min="10247" max="10247" width="12.5703125" style="2" customWidth="1"/>
    <col min="10248" max="10248" width="10.85546875" style="2" bestFit="1" customWidth="1"/>
    <col min="10249" max="10249" width="12.42578125" style="2" customWidth="1"/>
    <col min="10250" max="10250" width="26" style="2" customWidth="1"/>
    <col min="10251" max="10496" width="9.140625" style="2"/>
    <col min="10497" max="10497" width="5.85546875" style="2" bestFit="1" customWidth="1"/>
    <col min="10498" max="10498" width="73.140625" style="2" customWidth="1"/>
    <col min="10499" max="10499" width="9" style="2" bestFit="1" customWidth="1"/>
    <col min="10500" max="10500" width="11.5703125" style="2" customWidth="1"/>
    <col min="10501" max="10501" width="17.28515625" style="2" customWidth="1"/>
    <col min="10502" max="10502" width="19.28515625" style="2" customWidth="1"/>
    <col min="10503" max="10503" width="12.5703125" style="2" customWidth="1"/>
    <col min="10504" max="10504" width="10.85546875" style="2" bestFit="1" customWidth="1"/>
    <col min="10505" max="10505" width="12.42578125" style="2" customWidth="1"/>
    <col min="10506" max="10506" width="26" style="2" customWidth="1"/>
    <col min="10507" max="10752" width="9.140625" style="2"/>
    <col min="10753" max="10753" width="5.85546875" style="2" bestFit="1" customWidth="1"/>
    <col min="10754" max="10754" width="73.140625" style="2" customWidth="1"/>
    <col min="10755" max="10755" width="9" style="2" bestFit="1" customWidth="1"/>
    <col min="10756" max="10756" width="11.5703125" style="2" customWidth="1"/>
    <col min="10757" max="10757" width="17.28515625" style="2" customWidth="1"/>
    <col min="10758" max="10758" width="19.28515625" style="2" customWidth="1"/>
    <col min="10759" max="10759" width="12.5703125" style="2" customWidth="1"/>
    <col min="10760" max="10760" width="10.85546875" style="2" bestFit="1" customWidth="1"/>
    <col min="10761" max="10761" width="12.42578125" style="2" customWidth="1"/>
    <col min="10762" max="10762" width="26" style="2" customWidth="1"/>
    <col min="10763" max="11008" width="9.140625" style="2"/>
    <col min="11009" max="11009" width="5.85546875" style="2" bestFit="1" customWidth="1"/>
    <col min="11010" max="11010" width="73.140625" style="2" customWidth="1"/>
    <col min="11011" max="11011" width="9" style="2" bestFit="1" customWidth="1"/>
    <col min="11012" max="11012" width="11.5703125" style="2" customWidth="1"/>
    <col min="11013" max="11013" width="17.28515625" style="2" customWidth="1"/>
    <col min="11014" max="11014" width="19.28515625" style="2" customWidth="1"/>
    <col min="11015" max="11015" width="12.5703125" style="2" customWidth="1"/>
    <col min="11016" max="11016" width="10.85546875" style="2" bestFit="1" customWidth="1"/>
    <col min="11017" max="11017" width="12.42578125" style="2" customWidth="1"/>
    <col min="11018" max="11018" width="26" style="2" customWidth="1"/>
    <col min="11019" max="11264" width="9.140625" style="2"/>
    <col min="11265" max="11265" width="5.85546875" style="2" bestFit="1" customWidth="1"/>
    <col min="11266" max="11266" width="73.140625" style="2" customWidth="1"/>
    <col min="11267" max="11267" width="9" style="2" bestFit="1" customWidth="1"/>
    <col min="11268" max="11268" width="11.5703125" style="2" customWidth="1"/>
    <col min="11269" max="11269" width="17.28515625" style="2" customWidth="1"/>
    <col min="11270" max="11270" width="19.28515625" style="2" customWidth="1"/>
    <col min="11271" max="11271" width="12.5703125" style="2" customWidth="1"/>
    <col min="11272" max="11272" width="10.85546875" style="2" bestFit="1" customWidth="1"/>
    <col min="11273" max="11273" width="12.42578125" style="2" customWidth="1"/>
    <col min="11274" max="11274" width="26" style="2" customWidth="1"/>
    <col min="11275" max="11520" width="9.140625" style="2"/>
    <col min="11521" max="11521" width="5.85546875" style="2" bestFit="1" customWidth="1"/>
    <col min="11522" max="11522" width="73.140625" style="2" customWidth="1"/>
    <col min="11523" max="11523" width="9" style="2" bestFit="1" customWidth="1"/>
    <col min="11524" max="11524" width="11.5703125" style="2" customWidth="1"/>
    <col min="11525" max="11525" width="17.28515625" style="2" customWidth="1"/>
    <col min="11526" max="11526" width="19.28515625" style="2" customWidth="1"/>
    <col min="11527" max="11527" width="12.5703125" style="2" customWidth="1"/>
    <col min="11528" max="11528" width="10.85546875" style="2" bestFit="1" customWidth="1"/>
    <col min="11529" max="11529" width="12.42578125" style="2" customWidth="1"/>
    <col min="11530" max="11530" width="26" style="2" customWidth="1"/>
    <col min="11531" max="11776" width="9.140625" style="2"/>
    <col min="11777" max="11777" width="5.85546875" style="2" bestFit="1" customWidth="1"/>
    <col min="11778" max="11778" width="73.140625" style="2" customWidth="1"/>
    <col min="11779" max="11779" width="9" style="2" bestFit="1" customWidth="1"/>
    <col min="11780" max="11780" width="11.5703125" style="2" customWidth="1"/>
    <col min="11781" max="11781" width="17.28515625" style="2" customWidth="1"/>
    <col min="11782" max="11782" width="19.28515625" style="2" customWidth="1"/>
    <col min="11783" max="11783" width="12.5703125" style="2" customWidth="1"/>
    <col min="11784" max="11784" width="10.85546875" style="2" bestFit="1" customWidth="1"/>
    <col min="11785" max="11785" width="12.42578125" style="2" customWidth="1"/>
    <col min="11786" max="11786" width="26" style="2" customWidth="1"/>
    <col min="11787" max="12032" width="9.140625" style="2"/>
    <col min="12033" max="12033" width="5.85546875" style="2" bestFit="1" customWidth="1"/>
    <col min="12034" max="12034" width="73.140625" style="2" customWidth="1"/>
    <col min="12035" max="12035" width="9" style="2" bestFit="1" customWidth="1"/>
    <col min="12036" max="12036" width="11.5703125" style="2" customWidth="1"/>
    <col min="12037" max="12037" width="17.28515625" style="2" customWidth="1"/>
    <col min="12038" max="12038" width="19.28515625" style="2" customWidth="1"/>
    <col min="12039" max="12039" width="12.5703125" style="2" customWidth="1"/>
    <col min="12040" max="12040" width="10.85546875" style="2" bestFit="1" customWidth="1"/>
    <col min="12041" max="12041" width="12.42578125" style="2" customWidth="1"/>
    <col min="12042" max="12042" width="26" style="2" customWidth="1"/>
    <col min="12043" max="12288" width="9.140625" style="2"/>
    <col min="12289" max="12289" width="5.85546875" style="2" bestFit="1" customWidth="1"/>
    <col min="12290" max="12290" width="73.140625" style="2" customWidth="1"/>
    <col min="12291" max="12291" width="9" style="2" bestFit="1" customWidth="1"/>
    <col min="12292" max="12292" width="11.5703125" style="2" customWidth="1"/>
    <col min="12293" max="12293" width="17.28515625" style="2" customWidth="1"/>
    <col min="12294" max="12294" width="19.28515625" style="2" customWidth="1"/>
    <col min="12295" max="12295" width="12.5703125" style="2" customWidth="1"/>
    <col min="12296" max="12296" width="10.85546875" style="2" bestFit="1" customWidth="1"/>
    <col min="12297" max="12297" width="12.42578125" style="2" customWidth="1"/>
    <col min="12298" max="12298" width="26" style="2" customWidth="1"/>
    <col min="12299" max="12544" width="9.140625" style="2"/>
    <col min="12545" max="12545" width="5.85546875" style="2" bestFit="1" customWidth="1"/>
    <col min="12546" max="12546" width="73.140625" style="2" customWidth="1"/>
    <col min="12547" max="12547" width="9" style="2" bestFit="1" customWidth="1"/>
    <col min="12548" max="12548" width="11.5703125" style="2" customWidth="1"/>
    <col min="12549" max="12549" width="17.28515625" style="2" customWidth="1"/>
    <col min="12550" max="12550" width="19.28515625" style="2" customWidth="1"/>
    <col min="12551" max="12551" width="12.5703125" style="2" customWidth="1"/>
    <col min="12552" max="12552" width="10.85546875" style="2" bestFit="1" customWidth="1"/>
    <col min="12553" max="12553" width="12.42578125" style="2" customWidth="1"/>
    <col min="12554" max="12554" width="26" style="2" customWidth="1"/>
    <col min="12555" max="12800" width="9.140625" style="2"/>
    <col min="12801" max="12801" width="5.85546875" style="2" bestFit="1" customWidth="1"/>
    <col min="12802" max="12802" width="73.140625" style="2" customWidth="1"/>
    <col min="12803" max="12803" width="9" style="2" bestFit="1" customWidth="1"/>
    <col min="12804" max="12804" width="11.5703125" style="2" customWidth="1"/>
    <col min="12805" max="12805" width="17.28515625" style="2" customWidth="1"/>
    <col min="12806" max="12806" width="19.28515625" style="2" customWidth="1"/>
    <col min="12807" max="12807" width="12.5703125" style="2" customWidth="1"/>
    <col min="12808" max="12808" width="10.85546875" style="2" bestFit="1" customWidth="1"/>
    <col min="12809" max="12809" width="12.42578125" style="2" customWidth="1"/>
    <col min="12810" max="12810" width="26" style="2" customWidth="1"/>
    <col min="12811" max="13056" width="9.140625" style="2"/>
    <col min="13057" max="13057" width="5.85546875" style="2" bestFit="1" customWidth="1"/>
    <col min="13058" max="13058" width="73.140625" style="2" customWidth="1"/>
    <col min="13059" max="13059" width="9" style="2" bestFit="1" customWidth="1"/>
    <col min="13060" max="13060" width="11.5703125" style="2" customWidth="1"/>
    <col min="13061" max="13061" width="17.28515625" style="2" customWidth="1"/>
    <col min="13062" max="13062" width="19.28515625" style="2" customWidth="1"/>
    <col min="13063" max="13063" width="12.5703125" style="2" customWidth="1"/>
    <col min="13064" max="13064" width="10.85546875" style="2" bestFit="1" customWidth="1"/>
    <col min="13065" max="13065" width="12.42578125" style="2" customWidth="1"/>
    <col min="13066" max="13066" width="26" style="2" customWidth="1"/>
    <col min="13067" max="13312" width="9.140625" style="2"/>
    <col min="13313" max="13313" width="5.85546875" style="2" bestFit="1" customWidth="1"/>
    <col min="13314" max="13314" width="73.140625" style="2" customWidth="1"/>
    <col min="13315" max="13315" width="9" style="2" bestFit="1" customWidth="1"/>
    <col min="13316" max="13316" width="11.5703125" style="2" customWidth="1"/>
    <col min="13317" max="13317" width="17.28515625" style="2" customWidth="1"/>
    <col min="13318" max="13318" width="19.28515625" style="2" customWidth="1"/>
    <col min="13319" max="13319" width="12.5703125" style="2" customWidth="1"/>
    <col min="13320" max="13320" width="10.85546875" style="2" bestFit="1" customWidth="1"/>
    <col min="13321" max="13321" width="12.42578125" style="2" customWidth="1"/>
    <col min="13322" max="13322" width="26" style="2" customWidth="1"/>
    <col min="13323" max="13568" width="9.140625" style="2"/>
    <col min="13569" max="13569" width="5.85546875" style="2" bestFit="1" customWidth="1"/>
    <col min="13570" max="13570" width="73.140625" style="2" customWidth="1"/>
    <col min="13571" max="13571" width="9" style="2" bestFit="1" customWidth="1"/>
    <col min="13572" max="13572" width="11.5703125" style="2" customWidth="1"/>
    <col min="13573" max="13573" width="17.28515625" style="2" customWidth="1"/>
    <col min="13574" max="13574" width="19.28515625" style="2" customWidth="1"/>
    <col min="13575" max="13575" width="12.5703125" style="2" customWidth="1"/>
    <col min="13576" max="13576" width="10.85546875" style="2" bestFit="1" customWidth="1"/>
    <col min="13577" max="13577" width="12.42578125" style="2" customWidth="1"/>
    <col min="13578" max="13578" width="26" style="2" customWidth="1"/>
    <col min="13579" max="13824" width="9.140625" style="2"/>
    <col min="13825" max="13825" width="5.85546875" style="2" bestFit="1" customWidth="1"/>
    <col min="13826" max="13826" width="73.140625" style="2" customWidth="1"/>
    <col min="13827" max="13827" width="9" style="2" bestFit="1" customWidth="1"/>
    <col min="13828" max="13828" width="11.5703125" style="2" customWidth="1"/>
    <col min="13829" max="13829" width="17.28515625" style="2" customWidth="1"/>
    <col min="13830" max="13830" width="19.28515625" style="2" customWidth="1"/>
    <col min="13831" max="13831" width="12.5703125" style="2" customWidth="1"/>
    <col min="13832" max="13832" width="10.85546875" style="2" bestFit="1" customWidth="1"/>
    <col min="13833" max="13833" width="12.42578125" style="2" customWidth="1"/>
    <col min="13834" max="13834" width="26" style="2" customWidth="1"/>
    <col min="13835" max="14080" width="9.140625" style="2"/>
    <col min="14081" max="14081" width="5.85546875" style="2" bestFit="1" customWidth="1"/>
    <col min="14082" max="14082" width="73.140625" style="2" customWidth="1"/>
    <col min="14083" max="14083" width="9" style="2" bestFit="1" customWidth="1"/>
    <col min="14084" max="14084" width="11.5703125" style="2" customWidth="1"/>
    <col min="14085" max="14085" width="17.28515625" style="2" customWidth="1"/>
    <col min="14086" max="14086" width="19.28515625" style="2" customWidth="1"/>
    <col min="14087" max="14087" width="12.5703125" style="2" customWidth="1"/>
    <col min="14088" max="14088" width="10.85546875" style="2" bestFit="1" customWidth="1"/>
    <col min="14089" max="14089" width="12.42578125" style="2" customWidth="1"/>
    <col min="14090" max="14090" width="26" style="2" customWidth="1"/>
    <col min="14091" max="14336" width="9.140625" style="2"/>
    <col min="14337" max="14337" width="5.85546875" style="2" bestFit="1" customWidth="1"/>
    <col min="14338" max="14338" width="73.140625" style="2" customWidth="1"/>
    <col min="14339" max="14339" width="9" style="2" bestFit="1" customWidth="1"/>
    <col min="14340" max="14340" width="11.5703125" style="2" customWidth="1"/>
    <col min="14341" max="14341" width="17.28515625" style="2" customWidth="1"/>
    <col min="14342" max="14342" width="19.28515625" style="2" customWidth="1"/>
    <col min="14343" max="14343" width="12.5703125" style="2" customWidth="1"/>
    <col min="14344" max="14344" width="10.85546875" style="2" bestFit="1" customWidth="1"/>
    <col min="14345" max="14345" width="12.42578125" style="2" customWidth="1"/>
    <col min="14346" max="14346" width="26" style="2" customWidth="1"/>
    <col min="14347" max="14592" width="9.140625" style="2"/>
    <col min="14593" max="14593" width="5.85546875" style="2" bestFit="1" customWidth="1"/>
    <col min="14594" max="14594" width="73.140625" style="2" customWidth="1"/>
    <col min="14595" max="14595" width="9" style="2" bestFit="1" customWidth="1"/>
    <col min="14596" max="14596" width="11.5703125" style="2" customWidth="1"/>
    <col min="14597" max="14597" width="17.28515625" style="2" customWidth="1"/>
    <col min="14598" max="14598" width="19.28515625" style="2" customWidth="1"/>
    <col min="14599" max="14599" width="12.5703125" style="2" customWidth="1"/>
    <col min="14600" max="14600" width="10.85546875" style="2" bestFit="1" customWidth="1"/>
    <col min="14601" max="14601" width="12.42578125" style="2" customWidth="1"/>
    <col min="14602" max="14602" width="26" style="2" customWidth="1"/>
    <col min="14603" max="14848" width="9.140625" style="2"/>
    <col min="14849" max="14849" width="5.85546875" style="2" bestFit="1" customWidth="1"/>
    <col min="14850" max="14850" width="73.140625" style="2" customWidth="1"/>
    <col min="14851" max="14851" width="9" style="2" bestFit="1" customWidth="1"/>
    <col min="14852" max="14852" width="11.5703125" style="2" customWidth="1"/>
    <col min="14853" max="14853" width="17.28515625" style="2" customWidth="1"/>
    <col min="14854" max="14854" width="19.28515625" style="2" customWidth="1"/>
    <col min="14855" max="14855" width="12.5703125" style="2" customWidth="1"/>
    <col min="14856" max="14856" width="10.85546875" style="2" bestFit="1" customWidth="1"/>
    <col min="14857" max="14857" width="12.42578125" style="2" customWidth="1"/>
    <col min="14858" max="14858" width="26" style="2" customWidth="1"/>
    <col min="14859" max="15104" width="9.140625" style="2"/>
    <col min="15105" max="15105" width="5.85546875" style="2" bestFit="1" customWidth="1"/>
    <col min="15106" max="15106" width="73.140625" style="2" customWidth="1"/>
    <col min="15107" max="15107" width="9" style="2" bestFit="1" customWidth="1"/>
    <col min="15108" max="15108" width="11.5703125" style="2" customWidth="1"/>
    <col min="15109" max="15109" width="17.28515625" style="2" customWidth="1"/>
    <col min="15110" max="15110" width="19.28515625" style="2" customWidth="1"/>
    <col min="15111" max="15111" width="12.5703125" style="2" customWidth="1"/>
    <col min="15112" max="15112" width="10.85546875" style="2" bestFit="1" customWidth="1"/>
    <col min="15113" max="15113" width="12.42578125" style="2" customWidth="1"/>
    <col min="15114" max="15114" width="26" style="2" customWidth="1"/>
    <col min="15115" max="15360" width="9.140625" style="2"/>
    <col min="15361" max="15361" width="5.85546875" style="2" bestFit="1" customWidth="1"/>
    <col min="15362" max="15362" width="73.140625" style="2" customWidth="1"/>
    <col min="15363" max="15363" width="9" style="2" bestFit="1" customWidth="1"/>
    <col min="15364" max="15364" width="11.5703125" style="2" customWidth="1"/>
    <col min="15365" max="15365" width="17.28515625" style="2" customWidth="1"/>
    <col min="15366" max="15366" width="19.28515625" style="2" customWidth="1"/>
    <col min="15367" max="15367" width="12.5703125" style="2" customWidth="1"/>
    <col min="15368" max="15368" width="10.85546875" style="2" bestFit="1" customWidth="1"/>
    <col min="15369" max="15369" width="12.42578125" style="2" customWidth="1"/>
    <col min="15370" max="15370" width="26" style="2" customWidth="1"/>
    <col min="15371" max="15616" width="9.140625" style="2"/>
    <col min="15617" max="15617" width="5.85546875" style="2" bestFit="1" customWidth="1"/>
    <col min="15618" max="15618" width="73.140625" style="2" customWidth="1"/>
    <col min="15619" max="15619" width="9" style="2" bestFit="1" customWidth="1"/>
    <col min="15620" max="15620" width="11.5703125" style="2" customWidth="1"/>
    <col min="15621" max="15621" width="17.28515625" style="2" customWidth="1"/>
    <col min="15622" max="15622" width="19.28515625" style="2" customWidth="1"/>
    <col min="15623" max="15623" width="12.5703125" style="2" customWidth="1"/>
    <col min="15624" max="15624" width="10.85546875" style="2" bestFit="1" customWidth="1"/>
    <col min="15625" max="15625" width="12.42578125" style="2" customWidth="1"/>
    <col min="15626" max="15626" width="26" style="2" customWidth="1"/>
    <col min="15627" max="15872" width="9.140625" style="2"/>
    <col min="15873" max="15873" width="5.85546875" style="2" bestFit="1" customWidth="1"/>
    <col min="15874" max="15874" width="73.140625" style="2" customWidth="1"/>
    <col min="15875" max="15875" width="9" style="2" bestFit="1" customWidth="1"/>
    <col min="15876" max="15876" width="11.5703125" style="2" customWidth="1"/>
    <col min="15877" max="15877" width="17.28515625" style="2" customWidth="1"/>
    <col min="15878" max="15878" width="19.28515625" style="2" customWidth="1"/>
    <col min="15879" max="15879" width="12.5703125" style="2" customWidth="1"/>
    <col min="15880" max="15880" width="10.85546875" style="2" bestFit="1" customWidth="1"/>
    <col min="15881" max="15881" width="12.42578125" style="2" customWidth="1"/>
    <col min="15882" max="15882" width="26" style="2" customWidth="1"/>
    <col min="15883" max="16128" width="9.140625" style="2"/>
    <col min="16129" max="16129" width="5.85546875" style="2" bestFit="1" customWidth="1"/>
    <col min="16130" max="16130" width="73.140625" style="2" customWidth="1"/>
    <col min="16131" max="16131" width="9" style="2" bestFit="1" customWidth="1"/>
    <col min="16132" max="16132" width="11.5703125" style="2" customWidth="1"/>
    <col min="16133" max="16133" width="17.28515625" style="2" customWidth="1"/>
    <col min="16134" max="16134" width="19.28515625" style="2" customWidth="1"/>
    <col min="16135" max="16135" width="12.5703125" style="2" customWidth="1"/>
    <col min="16136" max="16136" width="10.85546875" style="2" bestFit="1" customWidth="1"/>
    <col min="16137" max="16137" width="12.42578125" style="2" customWidth="1"/>
    <col min="16138" max="16138" width="26" style="2" customWidth="1"/>
    <col min="16139" max="16384" width="9.140625" style="2"/>
  </cols>
  <sheetData>
    <row r="1" spans="1:12">
      <c r="D1" s="3"/>
      <c r="E1" s="92" t="s">
        <v>0</v>
      </c>
      <c r="F1" s="92"/>
      <c r="J1" s="4"/>
    </row>
    <row r="2" spans="1:12">
      <c r="D2" s="3"/>
      <c r="E2" s="3"/>
      <c r="F2" s="3"/>
      <c r="J2" s="4"/>
    </row>
    <row r="3" spans="1:12">
      <c r="B3" s="92" t="s">
        <v>1</v>
      </c>
      <c r="C3" s="92"/>
      <c r="D3" s="92"/>
      <c r="E3" s="92"/>
      <c r="F3" s="92"/>
      <c r="J3" s="4"/>
    </row>
    <row r="4" spans="1:12">
      <c r="D4" s="90"/>
      <c r="E4" s="90"/>
      <c r="F4" s="90"/>
      <c r="J4" s="4"/>
    </row>
    <row r="5" spans="1:12">
      <c r="B5" s="2" t="s">
        <v>2</v>
      </c>
      <c r="D5" s="93"/>
      <c r="E5" s="93"/>
      <c r="F5" s="93"/>
      <c r="J5" s="4"/>
    </row>
    <row r="6" spans="1:12" ht="51">
      <c r="B6" s="5" t="s">
        <v>3</v>
      </c>
      <c r="D6" s="90"/>
      <c r="E6" s="90"/>
      <c r="F6" s="90"/>
      <c r="J6" s="4"/>
    </row>
    <row r="7" spans="1:12">
      <c r="D7" s="3"/>
      <c r="E7" s="90"/>
      <c r="F7" s="90"/>
      <c r="J7" s="4"/>
    </row>
    <row r="8" spans="1:12">
      <c r="B8" s="6" t="s">
        <v>4</v>
      </c>
      <c r="D8" s="90"/>
      <c r="E8" s="90"/>
      <c r="F8" s="90"/>
      <c r="J8" s="4"/>
    </row>
    <row r="9" spans="1:12" ht="13.5" thickBot="1">
      <c r="A9" s="7"/>
      <c r="B9" s="8"/>
      <c r="C9" s="8"/>
      <c r="D9" s="91"/>
      <c r="E9" s="91"/>
      <c r="F9" s="8"/>
      <c r="J9" s="4"/>
    </row>
    <row r="10" spans="1:12" ht="18" customHeight="1" thickTop="1" thickBot="1">
      <c r="A10" s="10" t="s">
        <v>5</v>
      </c>
      <c r="B10" s="11" t="s">
        <v>6</v>
      </c>
      <c r="C10" s="11" t="s">
        <v>7</v>
      </c>
      <c r="D10" s="11" t="s">
        <v>8</v>
      </c>
      <c r="E10" s="11" t="s">
        <v>9</v>
      </c>
      <c r="F10" s="12" t="s">
        <v>10</v>
      </c>
      <c r="G10" s="4"/>
      <c r="H10" s="4"/>
    </row>
    <row r="11" spans="1:12" ht="18" customHeight="1" thickTop="1">
      <c r="A11" s="13" t="s">
        <v>11</v>
      </c>
      <c r="B11" s="14" t="s">
        <v>12</v>
      </c>
      <c r="C11" s="15"/>
      <c r="D11" s="15"/>
      <c r="E11" s="15"/>
      <c r="F11" s="16"/>
      <c r="G11" s="4"/>
      <c r="H11" s="4"/>
    </row>
    <row r="12" spans="1:12" s="23" customFormat="1">
      <c r="A12" s="17" t="s">
        <v>13</v>
      </c>
      <c r="B12" s="18" t="s">
        <v>14</v>
      </c>
      <c r="C12" s="18" t="s">
        <v>15</v>
      </c>
      <c r="D12" s="19">
        <v>1</v>
      </c>
      <c r="E12" s="20"/>
      <c r="F12" s="21">
        <f>SUM(F13:F19)</f>
        <v>0</v>
      </c>
      <c r="G12" s="22"/>
      <c r="H12" s="22"/>
    </row>
    <row r="13" spans="1:12" s="23" customFormat="1">
      <c r="A13" s="24" t="s">
        <v>16</v>
      </c>
      <c r="B13" s="25" t="s">
        <v>17</v>
      </c>
      <c r="C13" s="18" t="s">
        <v>15</v>
      </c>
      <c r="D13" s="19">
        <v>1</v>
      </c>
      <c r="E13" s="20"/>
      <c r="F13" s="21">
        <f>D13*E13</f>
        <v>0</v>
      </c>
      <c r="G13" s="22"/>
      <c r="H13" s="22"/>
    </row>
    <row r="14" spans="1:12" s="23" customFormat="1" ht="25.5">
      <c r="A14" s="17" t="s">
        <v>18</v>
      </c>
      <c r="B14" s="25" t="s">
        <v>19</v>
      </c>
      <c r="C14" s="18" t="s">
        <v>15</v>
      </c>
      <c r="D14" s="19">
        <v>1</v>
      </c>
      <c r="E14" s="20"/>
      <c r="F14" s="21">
        <f t="shared" ref="F14:F19" si="0">D14*E14</f>
        <v>0</v>
      </c>
      <c r="G14" s="22"/>
      <c r="H14" s="22"/>
    </row>
    <row r="15" spans="1:12">
      <c r="A15" s="24" t="s">
        <v>20</v>
      </c>
      <c r="B15" s="25" t="s">
        <v>21</v>
      </c>
      <c r="C15" s="18" t="s">
        <v>15</v>
      </c>
      <c r="D15" s="19">
        <v>1</v>
      </c>
      <c r="E15" s="26"/>
      <c r="F15" s="21">
        <f t="shared" si="0"/>
        <v>0</v>
      </c>
      <c r="G15" s="4"/>
      <c r="H15" s="4"/>
      <c r="I15" s="27"/>
      <c r="J15" s="27"/>
      <c r="K15" s="27"/>
      <c r="L15" s="27"/>
    </row>
    <row r="16" spans="1:12">
      <c r="A16" s="17" t="s">
        <v>22</v>
      </c>
      <c r="B16" s="25" t="s">
        <v>23</v>
      </c>
      <c r="C16" s="18" t="s">
        <v>15</v>
      </c>
      <c r="D16" s="19">
        <v>1</v>
      </c>
      <c r="E16" s="26"/>
      <c r="F16" s="21">
        <f t="shared" si="0"/>
        <v>0</v>
      </c>
      <c r="G16" s="4"/>
      <c r="H16" s="4"/>
      <c r="I16" s="27"/>
      <c r="J16" s="27"/>
      <c r="K16" s="27"/>
      <c r="L16" s="27"/>
    </row>
    <row r="17" spans="1:12">
      <c r="A17" s="24" t="s">
        <v>24</v>
      </c>
      <c r="B17" s="25" t="s">
        <v>25</v>
      </c>
      <c r="C17" s="18" t="s">
        <v>15</v>
      </c>
      <c r="D17" s="19">
        <v>1</v>
      </c>
      <c r="E17" s="26"/>
      <c r="F17" s="21">
        <f t="shared" si="0"/>
        <v>0</v>
      </c>
      <c r="G17" s="4"/>
      <c r="H17" s="4"/>
      <c r="I17" s="27"/>
      <c r="J17" s="27"/>
      <c r="K17" s="27"/>
      <c r="L17" s="27"/>
    </row>
    <row r="18" spans="1:12">
      <c r="A18" s="17" t="s">
        <v>26</v>
      </c>
      <c r="B18" s="25" t="s">
        <v>27</v>
      </c>
      <c r="C18" s="18" t="s">
        <v>15</v>
      </c>
      <c r="D18" s="19">
        <v>1</v>
      </c>
      <c r="E18" s="26"/>
      <c r="F18" s="21">
        <f t="shared" si="0"/>
        <v>0</v>
      </c>
      <c r="G18" s="4"/>
      <c r="H18" s="4"/>
      <c r="I18" s="27"/>
      <c r="J18" s="27"/>
      <c r="K18" s="27"/>
      <c r="L18" s="27"/>
    </row>
    <row r="19" spans="1:12">
      <c r="A19" s="24" t="s">
        <v>28</v>
      </c>
      <c r="B19" s="25" t="s">
        <v>29</v>
      </c>
      <c r="C19" s="18" t="s">
        <v>15</v>
      </c>
      <c r="D19" s="19">
        <v>1</v>
      </c>
      <c r="E19" s="26"/>
      <c r="F19" s="21">
        <f t="shared" si="0"/>
        <v>0</v>
      </c>
      <c r="G19" s="4"/>
      <c r="H19" s="4"/>
      <c r="I19" s="27"/>
      <c r="J19" s="27"/>
      <c r="K19" s="27"/>
      <c r="L19" s="27"/>
    </row>
    <row r="20" spans="1:12">
      <c r="A20" s="17" t="s">
        <v>30</v>
      </c>
      <c r="B20" s="25" t="s">
        <v>31</v>
      </c>
      <c r="C20" s="18" t="s">
        <v>15</v>
      </c>
      <c r="D20" s="19">
        <v>1</v>
      </c>
      <c r="E20" s="26"/>
      <c r="F20" s="28">
        <f>E20*D20</f>
        <v>0</v>
      </c>
      <c r="G20" s="4"/>
      <c r="H20" s="4"/>
      <c r="I20" s="27"/>
      <c r="J20" s="27"/>
      <c r="K20" s="27"/>
      <c r="L20" s="27"/>
    </row>
    <row r="21" spans="1:12" s="23" customFormat="1">
      <c r="A21" s="24" t="s">
        <v>32</v>
      </c>
      <c r="B21" s="25" t="s">
        <v>33</v>
      </c>
      <c r="C21" s="18" t="s">
        <v>15</v>
      </c>
      <c r="D21" s="19">
        <v>1</v>
      </c>
      <c r="E21" s="29"/>
      <c r="F21" s="28">
        <f>SUM(F23:F35)</f>
        <v>0</v>
      </c>
      <c r="G21" s="22"/>
      <c r="H21" s="22"/>
      <c r="I21" s="27"/>
      <c r="J21" s="27"/>
      <c r="K21" s="27"/>
      <c r="L21" s="27"/>
    </row>
    <row r="22" spans="1:12">
      <c r="A22" s="17" t="s">
        <v>34</v>
      </c>
      <c r="B22" s="25" t="s">
        <v>35</v>
      </c>
      <c r="C22" s="18" t="s">
        <v>15</v>
      </c>
      <c r="D22" s="19">
        <v>1</v>
      </c>
      <c r="E22" s="26"/>
      <c r="F22" s="28">
        <f>E22*D22</f>
        <v>0</v>
      </c>
      <c r="G22" s="4"/>
      <c r="H22" s="4"/>
      <c r="I22" s="27"/>
      <c r="J22" s="27"/>
      <c r="K22" s="27"/>
      <c r="L22" s="27"/>
    </row>
    <row r="23" spans="1:12">
      <c r="A23" s="24" t="s">
        <v>36</v>
      </c>
      <c r="B23" s="25" t="s">
        <v>37</v>
      </c>
      <c r="C23" s="18" t="s">
        <v>15</v>
      </c>
      <c r="D23" s="19">
        <v>1</v>
      </c>
      <c r="E23" s="26"/>
      <c r="F23" s="28">
        <f t="shared" ref="F23:F37" si="1">E23*D23</f>
        <v>0</v>
      </c>
      <c r="G23" s="4"/>
      <c r="H23" s="4"/>
      <c r="I23" s="27"/>
      <c r="J23" s="27"/>
      <c r="K23" s="27"/>
      <c r="L23" s="27"/>
    </row>
    <row r="24" spans="1:12" ht="16.5" customHeight="1">
      <c r="A24" s="17" t="s">
        <v>38</v>
      </c>
      <c r="B24" s="25" t="s">
        <v>39</v>
      </c>
      <c r="C24" s="18" t="s">
        <v>15</v>
      </c>
      <c r="D24" s="19">
        <v>1</v>
      </c>
      <c r="E24" s="26"/>
      <c r="F24" s="28">
        <f t="shared" si="1"/>
        <v>0</v>
      </c>
      <c r="G24" s="4"/>
      <c r="H24" s="4"/>
      <c r="I24" s="27"/>
      <c r="J24" s="27"/>
      <c r="K24" s="27"/>
      <c r="L24" s="27"/>
    </row>
    <row r="25" spans="1:12">
      <c r="A25" s="24" t="s">
        <v>40</v>
      </c>
      <c r="B25" s="25" t="s">
        <v>41</v>
      </c>
      <c r="C25" s="18" t="s">
        <v>15</v>
      </c>
      <c r="D25" s="19">
        <v>1</v>
      </c>
      <c r="E25" s="26"/>
      <c r="F25" s="28">
        <f t="shared" si="1"/>
        <v>0</v>
      </c>
      <c r="G25" s="4"/>
      <c r="H25" s="4"/>
      <c r="I25" s="27"/>
      <c r="J25" s="27"/>
      <c r="K25" s="27"/>
      <c r="L25" s="27"/>
    </row>
    <row r="26" spans="1:12" ht="21.75" customHeight="1">
      <c r="A26" s="17" t="s">
        <v>42</v>
      </c>
      <c r="B26" s="25" t="s">
        <v>43</v>
      </c>
      <c r="C26" s="18" t="s">
        <v>15</v>
      </c>
      <c r="D26" s="19">
        <v>1</v>
      </c>
      <c r="E26" s="26"/>
      <c r="F26" s="28">
        <f t="shared" si="1"/>
        <v>0</v>
      </c>
      <c r="G26" s="4"/>
      <c r="H26" s="4"/>
      <c r="I26" s="27"/>
      <c r="J26" s="27"/>
      <c r="K26" s="27"/>
      <c r="L26" s="27"/>
    </row>
    <row r="27" spans="1:12">
      <c r="A27" s="24" t="s">
        <v>44</v>
      </c>
      <c r="B27" s="25" t="s">
        <v>45</v>
      </c>
      <c r="C27" s="18" t="s">
        <v>15</v>
      </c>
      <c r="D27" s="19">
        <v>1</v>
      </c>
      <c r="E27" s="26"/>
      <c r="F27" s="28">
        <f t="shared" si="1"/>
        <v>0</v>
      </c>
      <c r="G27" s="4"/>
      <c r="H27" s="4"/>
      <c r="I27" s="27"/>
      <c r="J27" s="27"/>
      <c r="K27" s="27"/>
      <c r="L27" s="27"/>
    </row>
    <row r="28" spans="1:12">
      <c r="A28" s="17" t="s">
        <v>46</v>
      </c>
      <c r="B28" s="25" t="s">
        <v>47</v>
      </c>
      <c r="C28" s="18" t="s">
        <v>15</v>
      </c>
      <c r="D28" s="19">
        <v>1</v>
      </c>
      <c r="E28" s="26"/>
      <c r="F28" s="28">
        <f t="shared" si="1"/>
        <v>0</v>
      </c>
      <c r="G28" s="4"/>
      <c r="H28" s="4"/>
      <c r="I28" s="27"/>
      <c r="J28" s="27"/>
      <c r="K28" s="27"/>
      <c r="L28" s="27"/>
    </row>
    <row r="29" spans="1:12">
      <c r="A29" s="24" t="s">
        <v>48</v>
      </c>
      <c r="B29" s="25" t="s">
        <v>49</v>
      </c>
      <c r="C29" s="18" t="s">
        <v>15</v>
      </c>
      <c r="D29" s="19" t="s">
        <v>11</v>
      </c>
      <c r="E29" s="26"/>
      <c r="F29" s="28">
        <v>0</v>
      </c>
      <c r="G29" s="4"/>
      <c r="H29" s="4"/>
      <c r="I29" s="27"/>
      <c r="J29" s="27"/>
      <c r="K29" s="27"/>
      <c r="L29" s="27"/>
    </row>
    <row r="30" spans="1:12">
      <c r="A30" s="17" t="s">
        <v>50</v>
      </c>
      <c r="B30" s="25" t="s">
        <v>51</v>
      </c>
      <c r="C30" s="18" t="s">
        <v>15</v>
      </c>
      <c r="D30" s="19">
        <v>1</v>
      </c>
      <c r="E30" s="26"/>
      <c r="F30" s="28">
        <f>E30*D30</f>
        <v>0</v>
      </c>
    </row>
    <row r="31" spans="1:12">
      <c r="A31" s="24" t="s">
        <v>52</v>
      </c>
      <c r="B31" s="25" t="s">
        <v>53</v>
      </c>
      <c r="C31" s="18" t="s">
        <v>15</v>
      </c>
      <c r="D31" s="19">
        <v>1</v>
      </c>
      <c r="E31" s="26"/>
      <c r="F31" s="28">
        <f t="shared" si="1"/>
        <v>0</v>
      </c>
    </row>
    <row r="32" spans="1:12">
      <c r="A32" s="17" t="s">
        <v>54</v>
      </c>
      <c r="B32" s="25" t="s">
        <v>55</v>
      </c>
      <c r="C32" s="30" t="s">
        <v>56</v>
      </c>
      <c r="D32" s="19">
        <v>1</v>
      </c>
      <c r="E32" s="26"/>
      <c r="F32" s="28">
        <f t="shared" si="1"/>
        <v>0</v>
      </c>
    </row>
    <row r="33" spans="1:12">
      <c r="A33" s="24" t="s">
        <v>57</v>
      </c>
      <c r="B33" s="25" t="s">
        <v>58</v>
      </c>
      <c r="C33" s="30" t="s">
        <v>56</v>
      </c>
      <c r="D33" s="19">
        <v>1</v>
      </c>
      <c r="E33" s="26"/>
      <c r="F33" s="28">
        <f t="shared" si="1"/>
        <v>0</v>
      </c>
    </row>
    <row r="34" spans="1:12">
      <c r="A34" s="17" t="s">
        <v>59</v>
      </c>
      <c r="B34" s="25" t="s">
        <v>60</v>
      </c>
      <c r="C34" s="30" t="s">
        <v>15</v>
      </c>
      <c r="D34" s="19">
        <v>1</v>
      </c>
      <c r="E34" s="26"/>
      <c r="F34" s="28">
        <f t="shared" si="1"/>
        <v>0</v>
      </c>
    </row>
    <row r="35" spans="1:12">
      <c r="A35" s="24" t="s">
        <v>61</v>
      </c>
      <c r="B35" s="25" t="s">
        <v>62</v>
      </c>
      <c r="C35" s="30" t="s">
        <v>56</v>
      </c>
      <c r="D35" s="19">
        <v>1</v>
      </c>
      <c r="E35" s="26"/>
      <c r="F35" s="28">
        <f t="shared" si="1"/>
        <v>0</v>
      </c>
      <c r="G35" s="4"/>
      <c r="H35" s="4"/>
      <c r="I35" s="27"/>
      <c r="J35" s="27"/>
      <c r="K35" s="27"/>
      <c r="L35" s="27"/>
    </row>
    <row r="36" spans="1:12">
      <c r="A36" s="17" t="s">
        <v>63</v>
      </c>
      <c r="B36" s="25" t="s">
        <v>64</v>
      </c>
      <c r="C36" s="30" t="s">
        <v>15</v>
      </c>
      <c r="D36" s="19" t="s">
        <v>11</v>
      </c>
      <c r="E36" s="26"/>
      <c r="F36" s="28">
        <v>0</v>
      </c>
      <c r="G36" s="4"/>
      <c r="H36" s="4"/>
      <c r="I36" s="27"/>
      <c r="J36" s="27"/>
      <c r="K36" s="27"/>
      <c r="L36" s="27"/>
    </row>
    <row r="37" spans="1:12" ht="25.5">
      <c r="A37" s="24" t="s">
        <v>65</v>
      </c>
      <c r="B37" s="31" t="s">
        <v>66</v>
      </c>
      <c r="C37" s="30" t="s">
        <v>56</v>
      </c>
      <c r="D37" s="19">
        <v>1</v>
      </c>
      <c r="E37" s="26"/>
      <c r="F37" s="28">
        <f t="shared" si="1"/>
        <v>0</v>
      </c>
      <c r="G37" s="4"/>
      <c r="H37" s="4"/>
      <c r="I37" s="27"/>
      <c r="J37" s="27"/>
      <c r="K37" s="27"/>
      <c r="L37" s="27"/>
    </row>
    <row r="38" spans="1:12" s="23" customFormat="1" ht="38.25">
      <c r="A38" s="17" t="s">
        <v>67</v>
      </c>
      <c r="B38" s="25" t="s">
        <v>68</v>
      </c>
      <c r="C38" s="32" t="s">
        <v>56</v>
      </c>
      <c r="D38" s="19">
        <v>1</v>
      </c>
      <c r="E38" s="29"/>
      <c r="F38" s="33">
        <f>SUM(F39:F108)</f>
        <v>0</v>
      </c>
      <c r="G38" s="22"/>
      <c r="H38" s="22"/>
      <c r="I38" s="27"/>
      <c r="J38" s="27"/>
      <c r="K38" s="27"/>
      <c r="L38" s="27"/>
    </row>
    <row r="39" spans="1:12" s="35" customFormat="1">
      <c r="A39" s="24" t="s">
        <v>69</v>
      </c>
      <c r="B39" s="31" t="s">
        <v>70</v>
      </c>
      <c r="C39" s="18" t="s">
        <v>15</v>
      </c>
      <c r="D39" s="19">
        <v>1</v>
      </c>
      <c r="E39" s="26"/>
      <c r="F39" s="28">
        <f>E39*D39</f>
        <v>0</v>
      </c>
      <c r="G39" s="34"/>
      <c r="H39" s="34"/>
    </row>
    <row r="40" spans="1:12" s="35" customFormat="1" ht="15.75">
      <c r="A40" s="24"/>
      <c r="B40" s="36" t="s">
        <v>71</v>
      </c>
      <c r="C40" s="30"/>
      <c r="D40" s="37"/>
      <c r="E40" s="26"/>
      <c r="F40" s="28">
        <f t="shared" ref="F40:F108" si="2">E40*D40</f>
        <v>0</v>
      </c>
      <c r="G40" s="34"/>
      <c r="H40" s="34"/>
      <c r="I40" s="38"/>
      <c r="J40" s="38"/>
      <c r="K40" s="38"/>
      <c r="L40" s="38"/>
    </row>
    <row r="41" spans="1:12" s="35" customFormat="1" ht="15.75">
      <c r="A41" s="24"/>
      <c r="B41" s="39" t="s">
        <v>72</v>
      </c>
      <c r="C41" s="30"/>
      <c r="D41" s="40"/>
      <c r="E41" s="26"/>
      <c r="F41" s="28">
        <f t="shared" si="2"/>
        <v>0</v>
      </c>
      <c r="G41" s="34"/>
      <c r="H41" s="34"/>
      <c r="I41" s="38"/>
      <c r="J41" s="38"/>
      <c r="K41" s="38"/>
      <c r="L41" s="38"/>
    </row>
    <row r="42" spans="1:12" s="35" customFormat="1" ht="15.75">
      <c r="A42" s="24"/>
      <c r="B42" s="41" t="s">
        <v>73</v>
      </c>
      <c r="C42" s="30"/>
      <c r="D42" s="37"/>
      <c r="E42" s="26"/>
      <c r="F42" s="28">
        <f t="shared" si="2"/>
        <v>0</v>
      </c>
      <c r="G42" s="34"/>
      <c r="H42" s="34"/>
      <c r="I42" s="38"/>
      <c r="J42" s="38"/>
      <c r="K42" s="38"/>
      <c r="L42" s="38"/>
    </row>
    <row r="43" spans="1:12" s="35" customFormat="1" ht="25.5">
      <c r="A43" s="42" t="s">
        <v>74</v>
      </c>
      <c r="B43" s="43" t="s">
        <v>75</v>
      </c>
      <c r="C43" s="30"/>
      <c r="D43" s="40"/>
      <c r="E43" s="26"/>
      <c r="F43" s="28">
        <f t="shared" si="2"/>
        <v>0</v>
      </c>
      <c r="G43" s="34"/>
      <c r="H43" s="34"/>
      <c r="I43" s="38"/>
      <c r="J43" s="38"/>
      <c r="K43" s="38"/>
      <c r="L43" s="38"/>
    </row>
    <row r="44" spans="1:12" s="35" customFormat="1" ht="25.5">
      <c r="A44" s="24" t="s">
        <v>76</v>
      </c>
      <c r="B44" s="44" t="s">
        <v>75</v>
      </c>
      <c r="C44" s="30" t="s">
        <v>15</v>
      </c>
      <c r="D44" s="40">
        <v>1</v>
      </c>
      <c r="E44" s="29"/>
      <c r="F44" s="45">
        <v>0</v>
      </c>
      <c r="G44" s="34"/>
      <c r="H44" s="34"/>
      <c r="I44" s="38"/>
      <c r="J44" s="38"/>
      <c r="K44" s="38"/>
      <c r="L44" s="38"/>
    </row>
    <row r="45" spans="1:12" s="35" customFormat="1" ht="15.75">
      <c r="A45" s="24"/>
      <c r="B45" s="36" t="s">
        <v>71</v>
      </c>
      <c r="C45" s="30"/>
      <c r="D45" s="37"/>
      <c r="E45" s="26"/>
      <c r="F45" s="28">
        <f t="shared" si="2"/>
        <v>0</v>
      </c>
      <c r="G45" s="34"/>
      <c r="H45" s="34"/>
      <c r="I45" s="38"/>
      <c r="J45" s="38"/>
      <c r="K45" s="38"/>
      <c r="L45" s="38"/>
    </row>
    <row r="46" spans="1:12" s="35" customFormat="1" ht="15.75">
      <c r="A46" s="24"/>
      <c r="B46" s="39" t="s">
        <v>72</v>
      </c>
      <c r="C46" s="30"/>
      <c r="D46" s="37"/>
      <c r="E46" s="26"/>
      <c r="F46" s="28">
        <f t="shared" si="2"/>
        <v>0</v>
      </c>
      <c r="G46" s="34"/>
      <c r="H46" s="34"/>
      <c r="I46" s="38"/>
      <c r="J46" s="38"/>
      <c r="K46" s="38"/>
      <c r="L46" s="38"/>
    </row>
    <row r="47" spans="1:12" s="35" customFormat="1" ht="15.75">
      <c r="A47" s="24"/>
      <c r="B47" s="41" t="s">
        <v>73</v>
      </c>
      <c r="C47" s="30"/>
      <c r="D47" s="37"/>
      <c r="E47" s="26"/>
      <c r="F47" s="28">
        <f t="shared" si="2"/>
        <v>0</v>
      </c>
      <c r="G47" s="34"/>
      <c r="H47" s="34"/>
      <c r="I47" s="38"/>
      <c r="J47" s="38"/>
      <c r="K47" s="38"/>
      <c r="L47" s="38"/>
    </row>
    <row r="48" spans="1:12" s="35" customFormat="1">
      <c r="A48" s="42" t="s">
        <v>77</v>
      </c>
      <c r="B48" s="43" t="s">
        <v>78</v>
      </c>
      <c r="C48" s="30"/>
      <c r="D48" s="37"/>
      <c r="E48" s="26"/>
      <c r="F48" s="28">
        <f t="shared" si="2"/>
        <v>0</v>
      </c>
      <c r="G48" s="34"/>
      <c r="H48" s="34"/>
      <c r="I48" s="38"/>
      <c r="J48" s="38"/>
      <c r="K48" s="38"/>
      <c r="L48" s="38"/>
    </row>
    <row r="49" spans="1:12" s="35" customFormat="1">
      <c r="A49" s="24" t="s">
        <v>79</v>
      </c>
      <c r="B49" s="46" t="s">
        <v>80</v>
      </c>
      <c r="C49" s="30" t="s">
        <v>56</v>
      </c>
      <c r="D49" s="37">
        <v>1</v>
      </c>
      <c r="E49" s="26"/>
      <c r="F49" s="28">
        <f t="shared" si="2"/>
        <v>0</v>
      </c>
      <c r="G49" s="34"/>
      <c r="H49" s="34"/>
      <c r="I49" s="38"/>
      <c r="J49" s="38"/>
      <c r="K49" s="38"/>
      <c r="L49" s="38"/>
    </row>
    <row r="50" spans="1:12" s="35" customFormat="1" ht="25.5">
      <c r="A50" s="24" t="s">
        <v>81</v>
      </c>
      <c r="B50" s="46" t="s">
        <v>82</v>
      </c>
      <c r="C50" s="30" t="s">
        <v>83</v>
      </c>
      <c r="D50" s="37">
        <v>1100</v>
      </c>
      <c r="E50" s="26"/>
      <c r="F50" s="28">
        <v>0</v>
      </c>
      <c r="G50" s="34"/>
      <c r="H50" s="34"/>
      <c r="I50" s="38"/>
      <c r="J50" s="38"/>
      <c r="K50" s="38"/>
      <c r="L50" s="38"/>
    </row>
    <row r="51" spans="1:12" s="35" customFormat="1">
      <c r="A51" s="24" t="s">
        <v>84</v>
      </c>
      <c r="B51" s="46" t="s">
        <v>85</v>
      </c>
      <c r="C51" s="30" t="s">
        <v>83</v>
      </c>
      <c r="D51" s="37">
        <v>100</v>
      </c>
      <c r="E51" s="26"/>
      <c r="F51" s="28">
        <f t="shared" si="2"/>
        <v>0</v>
      </c>
      <c r="G51" s="34"/>
      <c r="H51" s="34"/>
      <c r="I51" s="38"/>
      <c r="J51" s="38"/>
      <c r="K51" s="38"/>
      <c r="L51" s="38"/>
    </row>
    <row r="52" spans="1:12" s="35" customFormat="1">
      <c r="A52" s="24" t="s">
        <v>86</v>
      </c>
      <c r="B52" s="46" t="s">
        <v>87</v>
      </c>
      <c r="C52" s="30" t="s">
        <v>56</v>
      </c>
      <c r="D52" s="37">
        <v>1</v>
      </c>
      <c r="E52" s="26"/>
      <c r="F52" s="28">
        <f t="shared" si="2"/>
        <v>0</v>
      </c>
      <c r="G52" s="34"/>
      <c r="H52" s="34"/>
      <c r="I52" s="38"/>
      <c r="J52" s="38"/>
      <c r="K52" s="38"/>
      <c r="L52" s="38"/>
    </row>
    <row r="53" spans="1:12" s="35" customFormat="1">
      <c r="A53" s="24" t="s">
        <v>88</v>
      </c>
      <c r="B53" s="46" t="s">
        <v>89</v>
      </c>
      <c r="C53" s="30" t="s">
        <v>15</v>
      </c>
      <c r="D53" s="37">
        <v>1</v>
      </c>
      <c r="E53" s="26"/>
      <c r="F53" s="28">
        <f t="shared" si="2"/>
        <v>0</v>
      </c>
      <c r="G53" s="34"/>
      <c r="H53" s="34"/>
      <c r="I53" s="38"/>
      <c r="J53" s="38"/>
      <c r="K53" s="38"/>
      <c r="L53" s="38"/>
    </row>
    <row r="54" spans="1:12" s="35" customFormat="1">
      <c r="A54" s="24" t="s">
        <v>90</v>
      </c>
      <c r="B54" s="46" t="s">
        <v>91</v>
      </c>
      <c r="C54" s="30" t="s">
        <v>83</v>
      </c>
      <c r="D54" s="37"/>
      <c r="E54" s="26"/>
      <c r="F54" s="28">
        <f t="shared" si="2"/>
        <v>0</v>
      </c>
      <c r="G54" s="34"/>
      <c r="H54" s="34"/>
      <c r="I54" s="38"/>
      <c r="J54" s="38"/>
      <c r="K54" s="38"/>
      <c r="L54" s="38"/>
    </row>
    <row r="55" spans="1:12" s="35" customFormat="1">
      <c r="A55" s="24" t="s">
        <v>92</v>
      </c>
      <c r="B55" s="46" t="s">
        <v>93</v>
      </c>
      <c r="C55" s="30" t="s">
        <v>15</v>
      </c>
      <c r="D55" s="37">
        <v>1</v>
      </c>
      <c r="E55" s="26"/>
      <c r="F55" s="28">
        <f t="shared" si="2"/>
        <v>0</v>
      </c>
      <c r="G55" s="34"/>
      <c r="H55" s="34"/>
      <c r="I55" s="38"/>
      <c r="J55" s="38"/>
      <c r="K55" s="38"/>
      <c r="L55" s="38"/>
    </row>
    <row r="56" spans="1:12" s="35" customFormat="1">
      <c r="A56" s="24" t="s">
        <v>94</v>
      </c>
      <c r="B56" s="46" t="s">
        <v>95</v>
      </c>
      <c r="C56" s="30" t="s">
        <v>15</v>
      </c>
      <c r="D56" s="37">
        <v>1</v>
      </c>
      <c r="E56" s="26"/>
      <c r="F56" s="28">
        <f t="shared" si="2"/>
        <v>0</v>
      </c>
      <c r="G56" s="34"/>
      <c r="H56" s="34"/>
      <c r="I56" s="38"/>
      <c r="J56" s="38"/>
      <c r="K56" s="38"/>
      <c r="L56" s="38"/>
    </row>
    <row r="57" spans="1:12" s="35" customFormat="1">
      <c r="A57" s="24" t="s">
        <v>96</v>
      </c>
      <c r="B57" s="46" t="s">
        <v>97</v>
      </c>
      <c r="C57" s="30" t="s">
        <v>56</v>
      </c>
      <c r="D57" s="37">
        <v>4</v>
      </c>
      <c r="E57" s="26"/>
      <c r="F57" s="28">
        <f t="shared" si="2"/>
        <v>0</v>
      </c>
      <c r="G57" s="34"/>
      <c r="H57" s="34"/>
      <c r="I57" s="38"/>
      <c r="J57" s="38"/>
      <c r="K57" s="38"/>
      <c r="L57" s="38"/>
    </row>
    <row r="58" spans="1:12" s="35" customFormat="1">
      <c r="A58" s="24" t="s">
        <v>98</v>
      </c>
      <c r="B58" s="46" t="s">
        <v>99</v>
      </c>
      <c r="C58" s="30" t="s">
        <v>56</v>
      </c>
      <c r="D58" s="37">
        <v>1</v>
      </c>
      <c r="E58" s="26"/>
      <c r="F58" s="28">
        <f t="shared" si="2"/>
        <v>0</v>
      </c>
      <c r="G58" s="34"/>
      <c r="H58" s="34"/>
      <c r="I58" s="38"/>
      <c r="J58" s="38"/>
      <c r="K58" s="38"/>
      <c r="L58" s="38"/>
    </row>
    <row r="59" spans="1:12" s="35" customFormat="1">
      <c r="A59" s="24" t="s">
        <v>100</v>
      </c>
      <c r="B59" s="46" t="s">
        <v>101</v>
      </c>
      <c r="C59" s="30" t="s">
        <v>83</v>
      </c>
      <c r="D59" s="37">
        <v>120</v>
      </c>
      <c r="E59" s="26"/>
      <c r="F59" s="28">
        <f t="shared" si="2"/>
        <v>0</v>
      </c>
      <c r="G59" s="34"/>
      <c r="H59" s="34"/>
      <c r="I59" s="38"/>
      <c r="J59" s="38"/>
      <c r="K59" s="38"/>
      <c r="L59" s="38"/>
    </row>
    <row r="60" spans="1:12" s="35" customFormat="1">
      <c r="A60" s="24" t="s">
        <v>102</v>
      </c>
      <c r="B60" s="46" t="s">
        <v>103</v>
      </c>
      <c r="C60" s="30" t="s">
        <v>15</v>
      </c>
      <c r="D60" s="37">
        <v>1</v>
      </c>
      <c r="E60" s="26"/>
      <c r="F60" s="28">
        <f t="shared" si="2"/>
        <v>0</v>
      </c>
      <c r="G60" s="34"/>
      <c r="H60" s="34"/>
      <c r="I60" s="38"/>
      <c r="J60" s="38"/>
      <c r="K60" s="38"/>
      <c r="L60" s="38"/>
    </row>
    <row r="61" spans="1:12" s="35" customFormat="1">
      <c r="A61" s="24" t="s">
        <v>104</v>
      </c>
      <c r="B61" s="46" t="s">
        <v>105</v>
      </c>
      <c r="C61" s="30" t="s">
        <v>15</v>
      </c>
      <c r="D61" s="37">
        <v>1</v>
      </c>
      <c r="E61" s="26"/>
      <c r="F61" s="28">
        <f t="shared" si="2"/>
        <v>0</v>
      </c>
      <c r="G61" s="34"/>
      <c r="H61" s="34"/>
      <c r="I61" s="38"/>
      <c r="J61" s="38"/>
      <c r="K61" s="38"/>
      <c r="L61" s="38"/>
    </row>
    <row r="62" spans="1:12" s="35" customFormat="1">
      <c r="A62" s="24" t="s">
        <v>106</v>
      </c>
      <c r="B62" s="46" t="s">
        <v>107</v>
      </c>
      <c r="C62" s="30" t="s">
        <v>83</v>
      </c>
      <c r="D62" s="37">
        <v>130</v>
      </c>
      <c r="E62" s="26"/>
      <c r="F62" s="28">
        <f t="shared" si="2"/>
        <v>0</v>
      </c>
      <c r="G62" s="34"/>
      <c r="H62" s="34"/>
      <c r="I62" s="38"/>
      <c r="J62" s="38"/>
      <c r="K62" s="38"/>
      <c r="L62" s="38"/>
    </row>
    <row r="63" spans="1:12" s="35" customFormat="1">
      <c r="A63" s="24" t="s">
        <v>108</v>
      </c>
      <c r="B63" s="46" t="s">
        <v>109</v>
      </c>
      <c r="C63" s="30" t="s">
        <v>15</v>
      </c>
      <c r="D63" s="37">
        <v>1</v>
      </c>
      <c r="E63" s="26"/>
      <c r="F63" s="28">
        <f t="shared" si="2"/>
        <v>0</v>
      </c>
      <c r="G63" s="34"/>
      <c r="H63" s="34"/>
      <c r="I63" s="38"/>
      <c r="J63" s="38"/>
      <c r="K63" s="38"/>
      <c r="L63" s="38"/>
    </row>
    <row r="64" spans="1:12" s="35" customFormat="1">
      <c r="A64" s="24" t="s">
        <v>110</v>
      </c>
      <c r="B64" s="46" t="s">
        <v>111</v>
      </c>
      <c r="C64" s="30" t="s">
        <v>83</v>
      </c>
      <c r="D64" s="37">
        <v>60</v>
      </c>
      <c r="E64" s="26"/>
      <c r="F64" s="28">
        <f t="shared" si="2"/>
        <v>0</v>
      </c>
      <c r="G64" s="34"/>
      <c r="H64" s="34"/>
      <c r="I64" s="38"/>
      <c r="J64" s="38"/>
      <c r="K64" s="38"/>
      <c r="L64" s="38"/>
    </row>
    <row r="65" spans="1:12" s="35" customFormat="1">
      <c r="A65" s="24" t="s">
        <v>112</v>
      </c>
      <c r="B65" s="46" t="s">
        <v>113</v>
      </c>
      <c r="C65" s="30" t="s">
        <v>15</v>
      </c>
      <c r="D65" s="37">
        <v>1</v>
      </c>
      <c r="E65" s="26"/>
      <c r="F65" s="28">
        <f t="shared" si="2"/>
        <v>0</v>
      </c>
      <c r="G65" s="34"/>
      <c r="H65" s="34"/>
      <c r="I65" s="38"/>
      <c r="J65" s="38"/>
      <c r="K65" s="38"/>
      <c r="L65" s="38"/>
    </row>
    <row r="66" spans="1:12" s="35" customFormat="1">
      <c r="A66" s="24" t="s">
        <v>114</v>
      </c>
      <c r="B66" s="46" t="s">
        <v>115</v>
      </c>
      <c r="C66" s="30" t="s">
        <v>15</v>
      </c>
      <c r="D66" s="37">
        <v>1</v>
      </c>
      <c r="E66" s="26"/>
      <c r="F66" s="28">
        <f t="shared" si="2"/>
        <v>0</v>
      </c>
      <c r="G66" s="34"/>
      <c r="H66" s="34"/>
      <c r="I66" s="38"/>
      <c r="J66" s="38"/>
      <c r="K66" s="38"/>
      <c r="L66" s="38"/>
    </row>
    <row r="67" spans="1:12" s="35" customFormat="1">
      <c r="A67" s="24" t="s">
        <v>116</v>
      </c>
      <c r="B67" s="46" t="s">
        <v>117</v>
      </c>
      <c r="C67" s="30" t="s">
        <v>15</v>
      </c>
      <c r="D67" s="37">
        <v>1</v>
      </c>
      <c r="E67" s="26"/>
      <c r="F67" s="28">
        <f t="shared" si="2"/>
        <v>0</v>
      </c>
      <c r="G67" s="34"/>
      <c r="H67" s="34"/>
      <c r="I67" s="38"/>
      <c r="J67" s="38"/>
      <c r="K67" s="38"/>
      <c r="L67" s="38"/>
    </row>
    <row r="68" spans="1:12" s="35" customFormat="1">
      <c r="A68" s="24" t="s">
        <v>118</v>
      </c>
      <c r="B68" s="46" t="s">
        <v>119</v>
      </c>
      <c r="C68" s="30" t="s">
        <v>15</v>
      </c>
      <c r="D68" s="37">
        <v>1</v>
      </c>
      <c r="E68" s="26"/>
      <c r="F68" s="28">
        <f t="shared" si="2"/>
        <v>0</v>
      </c>
      <c r="G68" s="34"/>
      <c r="H68" s="34"/>
      <c r="I68" s="38"/>
      <c r="J68" s="38"/>
      <c r="K68" s="38"/>
      <c r="L68" s="38"/>
    </row>
    <row r="69" spans="1:12" s="35" customFormat="1">
      <c r="A69" s="24" t="s">
        <v>120</v>
      </c>
      <c r="B69" s="46" t="s">
        <v>121</v>
      </c>
      <c r="C69" s="30" t="s">
        <v>15</v>
      </c>
      <c r="D69" s="37">
        <v>1</v>
      </c>
      <c r="E69" s="26"/>
      <c r="F69" s="28">
        <f t="shared" si="2"/>
        <v>0</v>
      </c>
      <c r="G69" s="34"/>
      <c r="H69" s="34"/>
      <c r="I69" s="38"/>
      <c r="J69" s="38"/>
      <c r="K69" s="38"/>
      <c r="L69" s="38"/>
    </row>
    <row r="70" spans="1:12" s="35" customFormat="1">
      <c r="A70" s="24" t="s">
        <v>122</v>
      </c>
      <c r="B70" s="46" t="s">
        <v>123</v>
      </c>
      <c r="C70" s="30" t="s">
        <v>83</v>
      </c>
      <c r="D70" s="37">
        <v>100</v>
      </c>
      <c r="E70" s="26"/>
      <c r="F70" s="28">
        <f t="shared" si="2"/>
        <v>0</v>
      </c>
      <c r="G70" s="34"/>
      <c r="H70" s="34"/>
      <c r="I70" s="38"/>
      <c r="J70" s="38"/>
      <c r="K70" s="38"/>
      <c r="L70" s="38"/>
    </row>
    <row r="71" spans="1:12" s="35" customFormat="1">
      <c r="A71" s="24" t="s">
        <v>124</v>
      </c>
      <c r="B71" s="46" t="s">
        <v>125</v>
      </c>
      <c r="C71" s="30" t="s">
        <v>15</v>
      </c>
      <c r="D71" s="37">
        <v>1</v>
      </c>
      <c r="E71" s="26"/>
      <c r="F71" s="28">
        <f t="shared" si="2"/>
        <v>0</v>
      </c>
      <c r="G71" s="34"/>
      <c r="H71" s="34"/>
      <c r="I71" s="38"/>
      <c r="J71" s="38"/>
      <c r="K71" s="38"/>
      <c r="L71" s="38"/>
    </row>
    <row r="72" spans="1:12" s="35" customFormat="1">
      <c r="A72" s="24" t="s">
        <v>126</v>
      </c>
      <c r="B72" s="46" t="s">
        <v>127</v>
      </c>
      <c r="C72" s="30" t="s">
        <v>15</v>
      </c>
      <c r="D72" s="37">
        <v>1</v>
      </c>
      <c r="E72" s="26"/>
      <c r="F72" s="28">
        <f t="shared" si="2"/>
        <v>0</v>
      </c>
      <c r="G72" s="34"/>
      <c r="H72" s="34"/>
      <c r="I72" s="38"/>
      <c r="J72" s="38"/>
      <c r="K72" s="38"/>
      <c r="L72" s="38"/>
    </row>
    <row r="73" spans="1:12" s="35" customFormat="1">
      <c r="A73" s="24" t="s">
        <v>128</v>
      </c>
      <c r="B73" s="46" t="s">
        <v>129</v>
      </c>
      <c r="C73" s="30" t="s">
        <v>15</v>
      </c>
      <c r="D73" s="37">
        <v>1</v>
      </c>
      <c r="E73" s="26"/>
      <c r="F73" s="28">
        <f t="shared" si="2"/>
        <v>0</v>
      </c>
      <c r="G73" s="34"/>
      <c r="H73" s="34"/>
      <c r="I73" s="38"/>
      <c r="J73" s="38"/>
      <c r="K73" s="38"/>
      <c r="L73" s="38"/>
    </row>
    <row r="74" spans="1:12" s="35" customFormat="1">
      <c r="A74" s="24" t="s">
        <v>130</v>
      </c>
      <c r="B74" s="46" t="s">
        <v>131</v>
      </c>
      <c r="C74" s="30" t="s">
        <v>15</v>
      </c>
      <c r="D74" s="37">
        <v>1</v>
      </c>
      <c r="E74" s="26"/>
      <c r="F74" s="28">
        <f t="shared" si="2"/>
        <v>0</v>
      </c>
      <c r="G74" s="34"/>
      <c r="H74" s="34"/>
      <c r="I74" s="38"/>
      <c r="J74" s="38"/>
      <c r="K74" s="38"/>
      <c r="L74" s="38"/>
    </row>
    <row r="75" spans="1:12" s="35" customFormat="1">
      <c r="A75" s="24" t="s">
        <v>132</v>
      </c>
      <c r="B75" s="46" t="s">
        <v>133</v>
      </c>
      <c r="C75" s="30" t="s">
        <v>15</v>
      </c>
      <c r="D75" s="37">
        <v>1</v>
      </c>
      <c r="E75" s="26"/>
      <c r="F75" s="28">
        <f t="shared" si="2"/>
        <v>0</v>
      </c>
      <c r="G75" s="34"/>
      <c r="H75" s="34"/>
      <c r="I75" s="38"/>
      <c r="J75" s="38"/>
      <c r="K75" s="38"/>
      <c r="L75" s="38"/>
    </row>
    <row r="76" spans="1:12" s="35" customFormat="1" ht="25.5">
      <c r="A76" s="24" t="s">
        <v>134</v>
      </c>
      <c r="B76" s="46" t="s">
        <v>135</v>
      </c>
      <c r="C76" s="30" t="s">
        <v>15</v>
      </c>
      <c r="D76" s="37">
        <v>1</v>
      </c>
      <c r="E76" s="26"/>
      <c r="F76" s="28">
        <f t="shared" si="2"/>
        <v>0</v>
      </c>
      <c r="G76" s="34"/>
      <c r="H76" s="34"/>
      <c r="I76" s="38"/>
      <c r="J76" s="38"/>
      <c r="K76" s="38"/>
      <c r="L76" s="38"/>
    </row>
    <row r="77" spans="1:12" s="35" customFormat="1">
      <c r="A77" s="24" t="s">
        <v>136</v>
      </c>
      <c r="B77" s="46" t="s">
        <v>137</v>
      </c>
      <c r="C77" s="30" t="s">
        <v>15</v>
      </c>
      <c r="D77" s="37">
        <v>1</v>
      </c>
      <c r="E77" s="26"/>
      <c r="F77" s="28">
        <f t="shared" si="2"/>
        <v>0</v>
      </c>
      <c r="G77" s="34"/>
      <c r="H77" s="34"/>
      <c r="I77" s="38"/>
      <c r="J77" s="38"/>
      <c r="K77" s="38"/>
      <c r="L77" s="38"/>
    </row>
    <row r="78" spans="1:12" s="35" customFormat="1" ht="25.5">
      <c r="A78" s="24" t="s">
        <v>138</v>
      </c>
      <c r="B78" s="46" t="s">
        <v>139</v>
      </c>
      <c r="C78" s="30" t="s">
        <v>15</v>
      </c>
      <c r="D78" s="37">
        <v>1</v>
      </c>
      <c r="E78" s="26"/>
      <c r="F78" s="28">
        <f t="shared" si="2"/>
        <v>0</v>
      </c>
      <c r="G78" s="34"/>
      <c r="H78" s="34"/>
      <c r="I78" s="38"/>
      <c r="J78" s="38"/>
      <c r="K78" s="38"/>
      <c r="L78" s="38"/>
    </row>
    <row r="79" spans="1:12" s="35" customFormat="1">
      <c r="A79" s="24" t="s">
        <v>140</v>
      </c>
      <c r="B79" s="46" t="s">
        <v>141</v>
      </c>
      <c r="C79" s="30" t="s">
        <v>56</v>
      </c>
      <c r="D79" s="37">
        <v>1</v>
      </c>
      <c r="E79" s="26"/>
      <c r="F79" s="28">
        <f t="shared" si="2"/>
        <v>0</v>
      </c>
      <c r="G79" s="34"/>
      <c r="H79" s="34"/>
      <c r="I79" s="38"/>
      <c r="J79" s="38"/>
      <c r="K79" s="38"/>
      <c r="L79" s="38"/>
    </row>
    <row r="80" spans="1:12" s="35" customFormat="1">
      <c r="A80" s="24" t="s">
        <v>142</v>
      </c>
      <c r="B80" s="46" t="s">
        <v>143</v>
      </c>
      <c r="C80" s="30" t="s">
        <v>56</v>
      </c>
      <c r="D80" s="37">
        <v>1</v>
      </c>
      <c r="E80" s="26"/>
      <c r="F80" s="28">
        <f t="shared" si="2"/>
        <v>0</v>
      </c>
      <c r="G80" s="34"/>
      <c r="H80" s="34"/>
      <c r="I80" s="38"/>
      <c r="J80" s="38"/>
      <c r="K80" s="38"/>
      <c r="L80" s="38"/>
    </row>
    <row r="81" spans="1:12" s="35" customFormat="1">
      <c r="A81" s="24" t="s">
        <v>144</v>
      </c>
      <c r="B81" s="46" t="s">
        <v>145</v>
      </c>
      <c r="C81" s="30" t="s">
        <v>83</v>
      </c>
      <c r="D81" s="37">
        <v>100</v>
      </c>
      <c r="E81" s="26"/>
      <c r="F81" s="28">
        <f t="shared" si="2"/>
        <v>0</v>
      </c>
      <c r="G81" s="34"/>
      <c r="H81" s="34"/>
      <c r="I81" s="38"/>
      <c r="J81" s="38"/>
      <c r="K81" s="38"/>
      <c r="L81" s="38"/>
    </row>
    <row r="82" spans="1:12" s="35" customFormat="1" ht="14.25" customHeight="1">
      <c r="A82" s="24" t="s">
        <v>146</v>
      </c>
      <c r="B82" s="46" t="s">
        <v>147</v>
      </c>
      <c r="C82" s="30" t="s">
        <v>15</v>
      </c>
      <c r="D82" s="37">
        <v>1</v>
      </c>
      <c r="E82" s="26"/>
      <c r="F82" s="28">
        <f t="shared" si="2"/>
        <v>0</v>
      </c>
      <c r="G82" s="34"/>
      <c r="H82" s="34"/>
      <c r="I82" s="38"/>
      <c r="J82" s="38"/>
      <c r="K82" s="38"/>
      <c r="L82" s="38"/>
    </row>
    <row r="83" spans="1:12" s="35" customFormat="1" ht="25.5">
      <c r="A83" s="24" t="s">
        <v>148</v>
      </c>
      <c r="B83" s="46" t="s">
        <v>149</v>
      </c>
      <c r="C83" s="30" t="s">
        <v>83</v>
      </c>
      <c r="D83" s="37">
        <v>100</v>
      </c>
      <c r="E83" s="26"/>
      <c r="F83" s="28">
        <f t="shared" si="2"/>
        <v>0</v>
      </c>
      <c r="G83" s="34"/>
      <c r="H83" s="34"/>
      <c r="I83" s="38"/>
      <c r="J83" s="38"/>
      <c r="K83" s="38"/>
      <c r="L83" s="38"/>
    </row>
    <row r="84" spans="1:12" s="35" customFormat="1">
      <c r="A84" s="24" t="s">
        <v>150</v>
      </c>
      <c r="B84" s="46" t="s">
        <v>151</v>
      </c>
      <c r="C84" s="30" t="s">
        <v>15</v>
      </c>
      <c r="D84" s="37">
        <v>1</v>
      </c>
      <c r="E84" s="26"/>
      <c r="F84" s="28">
        <f t="shared" si="2"/>
        <v>0</v>
      </c>
      <c r="G84" s="34"/>
      <c r="H84" s="34"/>
      <c r="I84" s="38"/>
      <c r="J84" s="38"/>
      <c r="K84" s="38"/>
      <c r="L84" s="38"/>
    </row>
    <row r="85" spans="1:12" s="35" customFormat="1">
      <c r="A85" s="24" t="s">
        <v>152</v>
      </c>
      <c r="B85" s="46" t="s">
        <v>153</v>
      </c>
      <c r="C85" s="30" t="s">
        <v>56</v>
      </c>
      <c r="D85" s="37">
        <v>4</v>
      </c>
      <c r="E85" s="26"/>
      <c r="F85" s="28">
        <f t="shared" si="2"/>
        <v>0</v>
      </c>
      <c r="G85" s="34"/>
      <c r="H85" s="34"/>
      <c r="I85" s="38"/>
      <c r="J85" s="38"/>
      <c r="K85" s="38"/>
      <c r="L85" s="38"/>
    </row>
    <row r="86" spans="1:12" s="35" customFormat="1">
      <c r="A86" s="24" t="s">
        <v>154</v>
      </c>
      <c r="B86" s="46" t="s">
        <v>155</v>
      </c>
      <c r="C86" s="30" t="s">
        <v>156</v>
      </c>
      <c r="D86" s="37">
        <v>180</v>
      </c>
      <c r="E86" s="26"/>
      <c r="F86" s="28">
        <f t="shared" si="2"/>
        <v>0</v>
      </c>
      <c r="G86" s="34"/>
      <c r="H86" s="34"/>
      <c r="I86" s="38"/>
      <c r="J86" s="38"/>
      <c r="K86" s="38"/>
      <c r="L86" s="38"/>
    </row>
    <row r="87" spans="1:12" s="35" customFormat="1">
      <c r="A87" s="24" t="s">
        <v>157</v>
      </c>
      <c r="B87" s="46" t="s">
        <v>158</v>
      </c>
      <c r="C87" s="30" t="s">
        <v>56</v>
      </c>
      <c r="D87" s="37">
        <v>1</v>
      </c>
      <c r="E87" s="26"/>
      <c r="F87" s="28">
        <f t="shared" si="2"/>
        <v>0</v>
      </c>
      <c r="G87" s="34"/>
      <c r="H87" s="34"/>
      <c r="I87" s="38"/>
      <c r="J87" s="38"/>
      <c r="K87" s="38"/>
      <c r="L87" s="38"/>
    </row>
    <row r="88" spans="1:12" s="35" customFormat="1" ht="25.5">
      <c r="A88" s="24" t="s">
        <v>159</v>
      </c>
      <c r="B88" s="46" t="s">
        <v>160</v>
      </c>
      <c r="C88" s="30" t="s">
        <v>56</v>
      </c>
      <c r="D88" s="37">
        <v>1</v>
      </c>
      <c r="E88" s="26"/>
      <c r="F88" s="28">
        <f t="shared" si="2"/>
        <v>0</v>
      </c>
      <c r="G88" s="34"/>
      <c r="H88" s="34"/>
      <c r="I88" s="38"/>
      <c r="J88" s="38"/>
      <c r="K88" s="38"/>
      <c r="L88" s="38"/>
    </row>
    <row r="89" spans="1:12" s="35" customFormat="1">
      <c r="A89" s="24" t="s">
        <v>161</v>
      </c>
      <c r="B89" s="46" t="s">
        <v>162</v>
      </c>
      <c r="C89" s="30" t="s">
        <v>15</v>
      </c>
      <c r="D89" s="37">
        <v>1</v>
      </c>
      <c r="E89" s="26"/>
      <c r="F89" s="28">
        <f t="shared" si="2"/>
        <v>0</v>
      </c>
      <c r="G89" s="34"/>
      <c r="H89" s="34"/>
      <c r="I89" s="38"/>
      <c r="J89" s="38"/>
      <c r="K89" s="38"/>
      <c r="L89" s="38"/>
    </row>
    <row r="90" spans="1:12" s="35" customFormat="1">
      <c r="A90" s="24" t="s">
        <v>163</v>
      </c>
      <c r="B90" s="46" t="s">
        <v>164</v>
      </c>
      <c r="C90" s="30" t="s">
        <v>56</v>
      </c>
      <c r="D90" s="37">
        <v>1</v>
      </c>
      <c r="E90" s="26"/>
      <c r="F90" s="28">
        <f t="shared" si="2"/>
        <v>0</v>
      </c>
      <c r="G90" s="34"/>
      <c r="H90" s="34"/>
      <c r="I90" s="38"/>
      <c r="J90" s="38"/>
      <c r="K90" s="38"/>
      <c r="L90" s="38"/>
    </row>
    <row r="91" spans="1:12" s="35" customFormat="1">
      <c r="A91" s="24" t="s">
        <v>165</v>
      </c>
      <c r="B91" s="46" t="s">
        <v>166</v>
      </c>
      <c r="C91" s="30" t="s">
        <v>56</v>
      </c>
      <c r="D91" s="37">
        <v>1</v>
      </c>
      <c r="E91" s="26"/>
      <c r="F91" s="28">
        <f t="shared" si="2"/>
        <v>0</v>
      </c>
      <c r="G91" s="34"/>
      <c r="H91" s="34"/>
      <c r="I91" s="38"/>
      <c r="J91" s="38"/>
      <c r="K91" s="38"/>
      <c r="L91" s="38"/>
    </row>
    <row r="92" spans="1:12" s="35" customFormat="1">
      <c r="A92" s="24" t="s">
        <v>167</v>
      </c>
      <c r="B92" s="46" t="s">
        <v>168</v>
      </c>
      <c r="C92" s="30" t="s">
        <v>56</v>
      </c>
      <c r="D92" s="37">
        <v>1</v>
      </c>
      <c r="E92" s="26"/>
      <c r="F92" s="28">
        <f t="shared" si="2"/>
        <v>0</v>
      </c>
      <c r="G92" s="34"/>
      <c r="H92" s="34"/>
      <c r="I92" s="38"/>
      <c r="J92" s="38"/>
      <c r="K92" s="38"/>
      <c r="L92" s="38"/>
    </row>
    <row r="93" spans="1:12" s="35" customFormat="1">
      <c r="A93" s="24" t="s">
        <v>169</v>
      </c>
      <c r="B93" s="46" t="s">
        <v>170</v>
      </c>
      <c r="C93" s="30" t="s">
        <v>56</v>
      </c>
      <c r="D93" s="37">
        <v>1</v>
      </c>
      <c r="E93" s="26"/>
      <c r="F93" s="28">
        <f t="shared" si="2"/>
        <v>0</v>
      </c>
      <c r="G93" s="34"/>
      <c r="H93" s="34"/>
      <c r="I93" s="38"/>
      <c r="J93" s="38"/>
      <c r="K93" s="38"/>
      <c r="L93" s="38"/>
    </row>
    <row r="94" spans="1:12" s="35" customFormat="1">
      <c r="A94" s="24" t="s">
        <v>171</v>
      </c>
      <c r="B94" s="46" t="s">
        <v>172</v>
      </c>
      <c r="C94" s="30" t="s">
        <v>56</v>
      </c>
      <c r="D94" s="37">
        <v>1</v>
      </c>
      <c r="E94" s="26"/>
      <c r="F94" s="28">
        <f t="shared" si="2"/>
        <v>0</v>
      </c>
      <c r="G94" s="34"/>
      <c r="H94" s="34"/>
      <c r="I94" s="38"/>
      <c r="J94" s="38"/>
      <c r="K94" s="38"/>
      <c r="L94" s="38"/>
    </row>
    <row r="95" spans="1:12" s="35" customFormat="1">
      <c r="A95" s="24" t="s">
        <v>173</v>
      </c>
      <c r="B95" s="46" t="s">
        <v>174</v>
      </c>
      <c r="C95" s="30" t="s">
        <v>56</v>
      </c>
      <c r="D95" s="37">
        <v>1</v>
      </c>
      <c r="E95" s="26"/>
      <c r="F95" s="28">
        <f t="shared" si="2"/>
        <v>0</v>
      </c>
      <c r="G95" s="34"/>
      <c r="H95" s="34"/>
      <c r="I95" s="38"/>
      <c r="J95" s="38"/>
      <c r="K95" s="38"/>
      <c r="L95" s="38"/>
    </row>
    <row r="96" spans="1:12" s="35" customFormat="1">
      <c r="A96" s="24" t="s">
        <v>175</v>
      </c>
      <c r="B96" s="46" t="s">
        <v>176</v>
      </c>
      <c r="C96" s="30" t="s">
        <v>56</v>
      </c>
      <c r="D96" s="37">
        <v>1</v>
      </c>
      <c r="E96" s="26"/>
      <c r="F96" s="28">
        <f t="shared" si="2"/>
        <v>0</v>
      </c>
      <c r="G96" s="34"/>
      <c r="H96" s="34"/>
      <c r="I96" s="38"/>
      <c r="J96" s="38"/>
      <c r="K96" s="38"/>
      <c r="L96" s="38"/>
    </row>
    <row r="97" spans="1:12" s="35" customFormat="1">
      <c r="A97" s="24" t="s">
        <v>177</v>
      </c>
      <c r="B97" s="46" t="s">
        <v>178</v>
      </c>
      <c r="C97" s="30" t="s">
        <v>56</v>
      </c>
      <c r="D97" s="37">
        <v>1</v>
      </c>
      <c r="E97" s="26"/>
      <c r="F97" s="28">
        <f t="shared" si="2"/>
        <v>0</v>
      </c>
      <c r="G97" s="34"/>
      <c r="H97" s="34"/>
      <c r="I97" s="38"/>
      <c r="J97" s="38"/>
      <c r="K97" s="38"/>
      <c r="L97" s="38"/>
    </row>
    <row r="98" spans="1:12" s="35" customFormat="1">
      <c r="A98" s="24" t="s">
        <v>179</v>
      </c>
      <c r="B98" s="46" t="s">
        <v>180</v>
      </c>
      <c r="C98" s="30" t="s">
        <v>56</v>
      </c>
      <c r="D98" s="37">
        <v>1</v>
      </c>
      <c r="E98" s="26"/>
      <c r="F98" s="28">
        <f t="shared" si="2"/>
        <v>0</v>
      </c>
      <c r="G98" s="34"/>
      <c r="H98" s="34"/>
      <c r="I98" s="38"/>
      <c r="J98" s="38"/>
      <c r="K98" s="38"/>
      <c r="L98" s="38"/>
    </row>
    <row r="99" spans="1:12" s="35" customFormat="1">
      <c r="A99" s="24" t="s">
        <v>181</v>
      </c>
      <c r="B99" s="46" t="s">
        <v>182</v>
      </c>
      <c r="C99" s="30" t="s">
        <v>56</v>
      </c>
      <c r="D99" s="37">
        <v>2</v>
      </c>
      <c r="E99" s="26"/>
      <c r="F99" s="28">
        <f t="shared" si="2"/>
        <v>0</v>
      </c>
      <c r="G99" s="34"/>
      <c r="H99" s="34"/>
      <c r="I99" s="38"/>
      <c r="J99" s="38"/>
      <c r="K99" s="38"/>
      <c r="L99" s="38"/>
    </row>
    <row r="100" spans="1:12" s="35" customFormat="1">
      <c r="A100" s="24" t="s">
        <v>183</v>
      </c>
      <c r="B100" s="46" t="s">
        <v>184</v>
      </c>
      <c r="C100" s="30" t="s">
        <v>56</v>
      </c>
      <c r="D100" s="37">
        <v>1</v>
      </c>
      <c r="E100" s="26"/>
      <c r="F100" s="28">
        <f t="shared" si="2"/>
        <v>0</v>
      </c>
      <c r="G100" s="34"/>
      <c r="H100" s="34"/>
      <c r="I100" s="38"/>
      <c r="J100" s="38"/>
      <c r="K100" s="38"/>
      <c r="L100" s="38"/>
    </row>
    <row r="101" spans="1:12" s="35" customFormat="1">
      <c r="A101" s="24" t="s">
        <v>185</v>
      </c>
      <c r="B101" s="46" t="s">
        <v>186</v>
      </c>
      <c r="C101" s="30" t="s">
        <v>56</v>
      </c>
      <c r="D101" s="37">
        <v>1</v>
      </c>
      <c r="E101" s="26"/>
      <c r="F101" s="28">
        <f t="shared" si="2"/>
        <v>0</v>
      </c>
      <c r="G101" s="34"/>
      <c r="H101" s="34"/>
      <c r="I101" s="38"/>
      <c r="J101" s="38"/>
      <c r="K101" s="38"/>
      <c r="L101" s="38"/>
    </row>
    <row r="102" spans="1:12" s="35" customFormat="1">
      <c r="A102" s="24" t="s">
        <v>187</v>
      </c>
      <c r="B102" s="46" t="s">
        <v>188</v>
      </c>
      <c r="C102" s="30" t="s">
        <v>56</v>
      </c>
      <c r="D102" s="37">
        <v>1</v>
      </c>
      <c r="E102" s="26"/>
      <c r="F102" s="28">
        <f t="shared" si="2"/>
        <v>0</v>
      </c>
      <c r="G102" s="34"/>
      <c r="H102" s="34"/>
      <c r="I102" s="38"/>
      <c r="J102" s="38"/>
      <c r="K102" s="38"/>
      <c r="L102" s="38"/>
    </row>
    <row r="103" spans="1:12" s="35" customFormat="1">
      <c r="A103" s="24" t="s">
        <v>189</v>
      </c>
      <c r="B103" s="46" t="s">
        <v>190</v>
      </c>
      <c r="C103" s="30" t="s">
        <v>56</v>
      </c>
      <c r="D103" s="37">
        <v>1</v>
      </c>
      <c r="E103" s="26"/>
      <c r="F103" s="28">
        <f t="shared" si="2"/>
        <v>0</v>
      </c>
      <c r="G103" s="34"/>
      <c r="H103" s="34"/>
      <c r="I103" s="38"/>
      <c r="J103" s="38"/>
      <c r="K103" s="38"/>
      <c r="L103" s="38"/>
    </row>
    <row r="104" spans="1:12" s="35" customFormat="1">
      <c r="A104" s="24" t="s">
        <v>191</v>
      </c>
      <c r="B104" s="46" t="s">
        <v>192</v>
      </c>
      <c r="C104" s="30" t="s">
        <v>56</v>
      </c>
      <c r="D104" s="37">
        <v>1</v>
      </c>
      <c r="E104" s="26"/>
      <c r="F104" s="28">
        <f t="shared" si="2"/>
        <v>0</v>
      </c>
      <c r="G104" s="34"/>
      <c r="H104" s="34"/>
      <c r="I104" s="38"/>
      <c r="J104" s="38"/>
      <c r="K104" s="38"/>
      <c r="L104" s="38"/>
    </row>
    <row r="105" spans="1:12" s="35" customFormat="1">
      <c r="A105" s="24" t="s">
        <v>193</v>
      </c>
      <c r="B105" s="46" t="s">
        <v>194</v>
      </c>
      <c r="C105" s="30" t="s">
        <v>56</v>
      </c>
      <c r="D105" s="37">
        <v>1</v>
      </c>
      <c r="E105" s="26"/>
      <c r="F105" s="28">
        <f t="shared" si="2"/>
        <v>0</v>
      </c>
      <c r="G105" s="34"/>
      <c r="H105" s="34"/>
      <c r="I105" s="38"/>
      <c r="J105" s="38"/>
      <c r="K105" s="38"/>
      <c r="L105" s="38"/>
    </row>
    <row r="106" spans="1:12" s="35" customFormat="1">
      <c r="A106" s="24" t="s">
        <v>195</v>
      </c>
      <c r="B106" s="46" t="s">
        <v>196</v>
      </c>
      <c r="C106" s="30" t="s">
        <v>56</v>
      </c>
      <c r="D106" s="37">
        <v>3</v>
      </c>
      <c r="E106" s="26"/>
      <c r="F106" s="28">
        <f t="shared" si="2"/>
        <v>0</v>
      </c>
      <c r="G106" s="34"/>
      <c r="H106" s="34"/>
      <c r="I106" s="38"/>
      <c r="J106" s="38"/>
      <c r="K106" s="38"/>
      <c r="L106" s="38"/>
    </row>
    <row r="107" spans="1:12" s="35" customFormat="1">
      <c r="A107" s="24" t="s">
        <v>197</v>
      </c>
      <c r="B107" s="46" t="s">
        <v>198</v>
      </c>
      <c r="C107" s="30" t="s">
        <v>56</v>
      </c>
      <c r="D107" s="37">
        <v>1</v>
      </c>
      <c r="E107" s="26"/>
      <c r="F107" s="28">
        <f t="shared" si="2"/>
        <v>0</v>
      </c>
      <c r="G107" s="34"/>
      <c r="H107" s="34"/>
      <c r="I107" s="38"/>
      <c r="J107" s="38"/>
      <c r="K107" s="38"/>
      <c r="L107" s="38"/>
    </row>
    <row r="108" spans="1:12" s="35" customFormat="1">
      <c r="A108" s="24" t="s">
        <v>199</v>
      </c>
      <c r="B108" s="46" t="s">
        <v>200</v>
      </c>
      <c r="C108" s="30" t="s">
        <v>56</v>
      </c>
      <c r="D108" s="37">
        <v>1</v>
      </c>
      <c r="E108" s="26"/>
      <c r="F108" s="28">
        <f t="shared" si="2"/>
        <v>0</v>
      </c>
      <c r="G108" s="34"/>
      <c r="H108" s="34"/>
      <c r="I108" s="38"/>
      <c r="J108" s="38"/>
      <c r="K108" s="38"/>
      <c r="L108" s="38"/>
    </row>
    <row r="109" spans="1:12" s="23" customFormat="1">
      <c r="A109" s="47"/>
      <c r="B109" s="48" t="s">
        <v>201</v>
      </c>
      <c r="C109" s="49" t="s">
        <v>202</v>
      </c>
      <c r="D109" s="37">
        <v>1</v>
      </c>
      <c r="E109" s="29"/>
      <c r="F109" s="50">
        <f>F12+F21+F38</f>
        <v>0</v>
      </c>
      <c r="G109" s="22"/>
      <c r="H109" s="22"/>
      <c r="I109" s="27"/>
      <c r="J109" s="27"/>
      <c r="K109" s="27"/>
      <c r="L109" s="27"/>
    </row>
    <row r="110" spans="1:12">
      <c r="A110" s="51"/>
      <c r="B110" s="52" t="s">
        <v>72</v>
      </c>
      <c r="C110" s="30" t="s">
        <v>203</v>
      </c>
      <c r="D110" s="37">
        <v>18</v>
      </c>
      <c r="E110" s="26"/>
      <c r="F110" s="53">
        <f>F109*D110/100</f>
        <v>0</v>
      </c>
      <c r="G110" s="4"/>
      <c r="H110" s="4"/>
      <c r="I110" s="27"/>
      <c r="J110" s="27"/>
      <c r="K110" s="27"/>
      <c r="L110" s="27"/>
    </row>
    <row r="111" spans="1:12" s="23" customFormat="1" ht="13.5" thickBot="1">
      <c r="A111" s="54"/>
      <c r="B111" s="55" t="s">
        <v>204</v>
      </c>
      <c r="C111" s="56" t="s">
        <v>202</v>
      </c>
      <c r="D111" s="57"/>
      <c r="E111" s="58"/>
      <c r="F111" s="59">
        <f>F109+F110</f>
        <v>0</v>
      </c>
      <c r="G111" s="22"/>
      <c r="H111" s="22"/>
      <c r="I111" s="27"/>
      <c r="J111" s="27"/>
      <c r="K111" s="27"/>
      <c r="L111" s="27"/>
    </row>
    <row r="112" spans="1:12" s="23" customFormat="1" ht="13.5" thickTop="1">
      <c r="A112" s="60"/>
      <c r="B112" s="61"/>
      <c r="C112" s="62"/>
      <c r="D112" s="63"/>
      <c r="E112" s="63"/>
      <c r="F112" s="64"/>
      <c r="G112" s="22"/>
      <c r="H112" s="22"/>
      <c r="I112" s="27"/>
      <c r="J112" s="27"/>
      <c r="K112" s="27"/>
      <c r="L112" s="27"/>
    </row>
    <row r="113" spans="1:12" s="23" customFormat="1">
      <c r="A113" s="60"/>
      <c r="B113" s="87" t="s">
        <v>205</v>
      </c>
      <c r="C113" s="87"/>
      <c r="D113" s="87"/>
      <c r="E113" s="87"/>
      <c r="F113" s="87"/>
      <c r="G113" s="22"/>
      <c r="H113" s="22"/>
      <c r="I113" s="27"/>
      <c r="J113" s="27"/>
      <c r="K113" s="27"/>
      <c r="L113" s="27"/>
    </row>
    <row r="114" spans="1:12" s="23" customFormat="1">
      <c r="A114" s="60"/>
      <c r="B114" s="87" t="s">
        <v>206</v>
      </c>
      <c r="C114" s="87"/>
      <c r="D114" s="87"/>
      <c r="E114" s="87"/>
      <c r="F114" s="87"/>
      <c r="G114" s="22"/>
      <c r="H114" s="22"/>
      <c r="I114" s="27"/>
      <c r="J114" s="27"/>
      <c r="K114" s="27"/>
      <c r="L114" s="27"/>
    </row>
    <row r="115" spans="1:12" s="23" customFormat="1">
      <c r="A115" s="60"/>
      <c r="B115" s="61"/>
      <c r="C115" s="62"/>
      <c r="D115" s="63"/>
      <c r="E115" s="63"/>
      <c r="F115" s="64"/>
      <c r="G115" s="22"/>
      <c r="H115" s="22"/>
      <c r="I115" s="27"/>
      <c r="J115" s="27"/>
      <c r="K115" s="27"/>
      <c r="L115" s="27"/>
    </row>
    <row r="116" spans="1:12" s="23" customFormat="1">
      <c r="A116" s="60"/>
      <c r="B116" s="65"/>
      <c r="C116" s="61"/>
      <c r="D116" s="63"/>
      <c r="E116" s="63"/>
      <c r="F116" s="64"/>
      <c r="G116" s="22"/>
      <c r="H116" s="22"/>
      <c r="I116" s="27"/>
      <c r="J116" s="27"/>
      <c r="K116" s="27"/>
      <c r="L116" s="27"/>
    </row>
  </sheetData>
  <mergeCells count="10">
    <mergeCell ref="D8:F8"/>
    <mergeCell ref="D9:E9"/>
    <mergeCell ref="B113:F113"/>
    <mergeCell ref="B114:F114"/>
    <mergeCell ref="E1:F1"/>
    <mergeCell ref="B3:F3"/>
    <mergeCell ref="D4:F4"/>
    <mergeCell ref="D5:F5"/>
    <mergeCell ref="D6:F6"/>
    <mergeCell ref="E7:F7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2016-10-08T02:54:24Z</dcterms:modified>
</cp:coreProperties>
</file>